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PHONG ĐỊA PHUONG\2025\Đề án tổ chức đảng\"/>
    </mc:Choice>
  </mc:AlternateContent>
  <xr:revisionPtr revIDLastSave="0" documentId="13_ncr:1_{66E2622C-B92D-4C2E-89D0-609A86C82D7E}" xr6:coauthVersionLast="47" xr6:coauthVersionMax="47" xr10:uidLastSave="{00000000-0000-0000-0000-000000000000}"/>
  <bookViews>
    <workbookView xWindow="-120" yWindow="-120" windowWidth="20730" windowHeight="11160" xr2:uid="{00000000-000D-0000-FFFF-FFFF00000000}"/>
  </bookViews>
  <sheets>
    <sheet name="1" sheetId="8" r:id="rId1"/>
    <sheet name="2" sheetId="9" r:id="rId2"/>
    <sheet name="3" sheetId="10" r:id="rId3"/>
    <sheet name="4" sheetId="11" r:id="rId4"/>
    <sheet name="5" sheetId="12" r:id="rId5"/>
    <sheet name="6" sheetId="13" r:id="rId6"/>
    <sheet name="7" sheetId="14" r:id="rId7"/>
    <sheet name="8" sheetId="16" r:id="rId8"/>
  </sheets>
  <definedNames>
    <definedName name="_xlnm._FilterDatabase" localSheetId="0" hidden="1">'1'!$A$10:$AF$26</definedName>
    <definedName name="_xlnm._FilterDatabase" localSheetId="1" hidden="1">'2'!$A$10:$AF$25</definedName>
    <definedName name="_xlnm._FilterDatabase" localSheetId="2" hidden="1">'3'!$A$10:$AF$28</definedName>
    <definedName name="_xlnm._FilterDatabase" localSheetId="3" hidden="1">'4'!$A$10:$AF$19</definedName>
    <definedName name="_xlnm._FilterDatabase" localSheetId="4" hidden="1">'5'!$A$10:$AF$19</definedName>
    <definedName name="_xlnm._FilterDatabase" localSheetId="5" hidden="1">'6'!$A$10:$AF$19</definedName>
    <definedName name="_xlnm._FilterDatabase" localSheetId="6" hidden="1">'7'!$A$10:$AF$19</definedName>
    <definedName name="_xlnm._FilterDatabase" localSheetId="7" hidden="1">'8'!$A$10:$AF$28</definedName>
    <definedName name="BT_Nam">#REF!</definedName>
    <definedName name="BT_Nu">#REF!</definedName>
    <definedName name="BT_Nữ">#REF!</definedName>
    <definedName name="_xlnm.Print_Titles" localSheetId="0">'1'!$7:$9</definedName>
    <definedName name="_xlnm.Print_Titles" localSheetId="1">'2'!$7:$9</definedName>
    <definedName name="_xlnm.Print_Titles" localSheetId="2">'3'!$7:$9</definedName>
    <definedName name="_xlnm.Print_Titles" localSheetId="3">'4'!$7:$9</definedName>
    <definedName name="_xlnm.Print_Titles" localSheetId="4">'5'!$7:$9</definedName>
    <definedName name="_xlnm.Print_Titles" localSheetId="5">'6'!$7:$9</definedName>
    <definedName name="_xlnm.Print_Titles" localSheetId="6">'7'!$7:$9</definedName>
    <definedName name="_xlnm.Print_Titles" localSheetId="7">'8'!$7:$9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8" i="16" l="1"/>
  <c r="Y28" i="16"/>
  <c r="AA28" i="16" s="1"/>
  <c r="X28" i="16"/>
  <c r="W28" i="16"/>
  <c r="Z21" i="16"/>
  <c r="Y21" i="16"/>
  <c r="X21" i="16"/>
  <c r="W21" i="16"/>
  <c r="Z20" i="16"/>
  <c r="Y20" i="16"/>
  <c r="AA20" i="16" s="1"/>
  <c r="X20" i="16"/>
  <c r="W20" i="16"/>
  <c r="Z19" i="16"/>
  <c r="AD19" i="16" s="1"/>
  <c r="Y19" i="16"/>
  <c r="X19" i="16"/>
  <c r="W19" i="16"/>
  <c r="Z18" i="16"/>
  <c r="AD18" i="16" s="1"/>
  <c r="Y18" i="16"/>
  <c r="AA18" i="16" s="1"/>
  <c r="X18" i="16"/>
  <c r="W18" i="16"/>
  <c r="Z17" i="16"/>
  <c r="Y17" i="16"/>
  <c r="AA17" i="16" s="1"/>
  <c r="X17" i="16"/>
  <c r="W17" i="16"/>
  <c r="Z16" i="16"/>
  <c r="Y16" i="16"/>
  <c r="AA16" i="16" s="1"/>
  <c r="X16" i="16"/>
  <c r="W16" i="16"/>
  <c r="Z15" i="16"/>
  <c r="Y15" i="16"/>
  <c r="AA15" i="16" s="1"/>
  <c r="X15" i="16"/>
  <c r="W15" i="16"/>
  <c r="Z14" i="16"/>
  <c r="Y14" i="16"/>
  <c r="AA14" i="16" s="1"/>
  <c r="X14" i="16"/>
  <c r="W14" i="16"/>
  <c r="Z13" i="16"/>
  <c r="Y13" i="16"/>
  <c r="AC13" i="16" s="1"/>
  <c r="X13" i="16"/>
  <c r="W13" i="16"/>
  <c r="AA12" i="16"/>
  <c r="X12" i="16"/>
  <c r="AD12" i="16" s="1"/>
  <c r="W12" i="16"/>
  <c r="AC12" i="16" s="1"/>
  <c r="Z11" i="16"/>
  <c r="Y11" i="16"/>
  <c r="AA11" i="16" s="1"/>
  <c r="X11" i="16"/>
  <c r="W11" i="16"/>
  <c r="Z19" i="14"/>
  <c r="AD19" i="14" s="1"/>
  <c r="Y19" i="14"/>
  <c r="AA19" i="14" s="1"/>
  <c r="X19" i="14"/>
  <c r="W19" i="14"/>
  <c r="Z11" i="14"/>
  <c r="AD11" i="14" s="1"/>
  <c r="Y11" i="14"/>
  <c r="AC11" i="14" s="1"/>
  <c r="X11" i="14"/>
  <c r="W11" i="14"/>
  <c r="Z19" i="13"/>
  <c r="AD19" i="13" s="1"/>
  <c r="Y19" i="13"/>
  <c r="AA19" i="13" s="1"/>
  <c r="X19" i="13"/>
  <c r="W19" i="13"/>
  <c r="Z11" i="13"/>
  <c r="AD11" i="13" s="1"/>
  <c r="Y11" i="13"/>
  <c r="AC11" i="13" s="1"/>
  <c r="X11" i="13"/>
  <c r="W11" i="13"/>
  <c r="Z19" i="12"/>
  <c r="Y19" i="12"/>
  <c r="AA19" i="12" s="1"/>
  <c r="X19" i="12"/>
  <c r="W19" i="12"/>
  <c r="Z11" i="12"/>
  <c r="Y11" i="12"/>
  <c r="AA11" i="12" s="1"/>
  <c r="X11" i="12"/>
  <c r="W11" i="12"/>
  <c r="Z17" i="11"/>
  <c r="Y17" i="11"/>
  <c r="AC17" i="11" s="1"/>
  <c r="X17" i="11"/>
  <c r="W17" i="11"/>
  <c r="Z16" i="11"/>
  <c r="Y16" i="11"/>
  <c r="AA16" i="11" s="1"/>
  <c r="X16" i="11"/>
  <c r="W16" i="11"/>
  <c r="Z15" i="11"/>
  <c r="AD15" i="11" s="1"/>
  <c r="Y15" i="11"/>
  <c r="AC15" i="11" s="1"/>
  <c r="X15" i="11"/>
  <c r="W15" i="11"/>
  <c r="Z14" i="11"/>
  <c r="AD14" i="11" s="1"/>
  <c r="Y14" i="11"/>
  <c r="AA14" i="11" s="1"/>
  <c r="X14" i="11"/>
  <c r="W14" i="11"/>
  <c r="Z13" i="11"/>
  <c r="AD13" i="11" s="1"/>
  <c r="Y13" i="11"/>
  <c r="AA13" i="11" s="1"/>
  <c r="X13" i="11"/>
  <c r="W13" i="11"/>
  <c r="AA12" i="11"/>
  <c r="X12" i="11"/>
  <c r="AD12" i="11" s="1"/>
  <c r="W12" i="11"/>
  <c r="AC12" i="11" s="1"/>
  <c r="AE12" i="11" s="1"/>
  <c r="Z11" i="11"/>
  <c r="AD11" i="11" s="1"/>
  <c r="Y11" i="11"/>
  <c r="AA11" i="11" s="1"/>
  <c r="X11" i="11"/>
  <c r="W11" i="11"/>
  <c r="Z28" i="10"/>
  <c r="AD28" i="10" s="1"/>
  <c r="Y28" i="10"/>
  <c r="AA28" i="10" s="1"/>
  <c r="X28" i="10"/>
  <c r="W28" i="10"/>
  <c r="Z21" i="10"/>
  <c r="Y21" i="10"/>
  <c r="AA21" i="10" s="1"/>
  <c r="X21" i="10"/>
  <c r="W21" i="10"/>
  <c r="Z20" i="10"/>
  <c r="Y20" i="10"/>
  <c r="X20" i="10"/>
  <c r="W20" i="10"/>
  <c r="Z19" i="10"/>
  <c r="Y19" i="10"/>
  <c r="AA19" i="10" s="1"/>
  <c r="X19" i="10"/>
  <c r="W19" i="10"/>
  <c r="Z18" i="10"/>
  <c r="Y18" i="10"/>
  <c r="X18" i="10"/>
  <c r="W18" i="10"/>
  <c r="Z17" i="10"/>
  <c r="Y17" i="10"/>
  <c r="AA17" i="10" s="1"/>
  <c r="X17" i="10"/>
  <c r="W17" i="10"/>
  <c r="Z16" i="10"/>
  <c r="Y16" i="10"/>
  <c r="AA16" i="10" s="1"/>
  <c r="X16" i="10"/>
  <c r="W16" i="10"/>
  <c r="Z15" i="10"/>
  <c r="AD15" i="10" s="1"/>
  <c r="Y15" i="10"/>
  <c r="AA15" i="10" s="1"/>
  <c r="X15" i="10"/>
  <c r="W15" i="10"/>
  <c r="Z14" i="10"/>
  <c r="Y14" i="10"/>
  <c r="AA14" i="10" s="1"/>
  <c r="X14" i="10"/>
  <c r="W14" i="10"/>
  <c r="Z13" i="10"/>
  <c r="Y13" i="10"/>
  <c r="AA13" i="10" s="1"/>
  <c r="X13" i="10"/>
  <c r="W13" i="10"/>
  <c r="AA12" i="10"/>
  <c r="X12" i="10"/>
  <c r="AD12" i="10" s="1"/>
  <c r="W12" i="10"/>
  <c r="AC12" i="10" s="1"/>
  <c r="Z11" i="10"/>
  <c r="Y11" i="10"/>
  <c r="AA11" i="10" s="1"/>
  <c r="X11" i="10"/>
  <c r="W11" i="10"/>
  <c r="Z25" i="9"/>
  <c r="Y25" i="9"/>
  <c r="AA25" i="9" s="1"/>
  <c r="X25" i="9"/>
  <c r="W25" i="9"/>
  <c r="Z17" i="9"/>
  <c r="Y17" i="9"/>
  <c r="AA17" i="9" s="1"/>
  <c r="X17" i="9"/>
  <c r="W17" i="9"/>
  <c r="Z16" i="9"/>
  <c r="Y16" i="9"/>
  <c r="X16" i="9"/>
  <c r="W16" i="9"/>
  <c r="Z15" i="9"/>
  <c r="Y15" i="9"/>
  <c r="AA15" i="9" s="1"/>
  <c r="X15" i="9"/>
  <c r="W15" i="9"/>
  <c r="Z14" i="9"/>
  <c r="Y14" i="9"/>
  <c r="AA14" i="9" s="1"/>
  <c r="X14" i="9"/>
  <c r="W14" i="9"/>
  <c r="Z13" i="9"/>
  <c r="Y13" i="9"/>
  <c r="AA13" i="9" s="1"/>
  <c r="X13" i="9"/>
  <c r="W13" i="9"/>
  <c r="AA12" i="9"/>
  <c r="X12" i="9"/>
  <c r="AD12" i="9" s="1"/>
  <c r="W12" i="9"/>
  <c r="AC12" i="9" s="1"/>
  <c r="Z11" i="9"/>
  <c r="Y11" i="9"/>
  <c r="X11" i="9"/>
  <c r="W11" i="9"/>
  <c r="Z26" i="8"/>
  <c r="Y26" i="8"/>
  <c r="AA26" i="8" s="1"/>
  <c r="X26" i="8"/>
  <c r="W26" i="8"/>
  <c r="Z21" i="8"/>
  <c r="Y21" i="8"/>
  <c r="X21" i="8"/>
  <c r="W21" i="8"/>
  <c r="Z20" i="8"/>
  <c r="Y20" i="8"/>
  <c r="AA20" i="8" s="1"/>
  <c r="X20" i="8"/>
  <c r="W20" i="8"/>
  <c r="Z19" i="8"/>
  <c r="Y19" i="8"/>
  <c r="AA19" i="8" s="1"/>
  <c r="X19" i="8"/>
  <c r="W19" i="8"/>
  <c r="Z18" i="8"/>
  <c r="Y18" i="8"/>
  <c r="X18" i="8"/>
  <c r="W18" i="8"/>
  <c r="Z17" i="8"/>
  <c r="Y17" i="8"/>
  <c r="AA17" i="8" s="1"/>
  <c r="X17" i="8"/>
  <c r="W17" i="8"/>
  <c r="Z16" i="8"/>
  <c r="Y16" i="8"/>
  <c r="AA16" i="8" s="1"/>
  <c r="X16" i="8"/>
  <c r="W16" i="8"/>
  <c r="Z15" i="8"/>
  <c r="Y15" i="8"/>
  <c r="X15" i="8"/>
  <c r="W15" i="8"/>
  <c r="Z14" i="8"/>
  <c r="Y14" i="8"/>
  <c r="X14" i="8"/>
  <c r="W14" i="8"/>
  <c r="Z13" i="8"/>
  <c r="Y13" i="8"/>
  <c r="X13" i="8"/>
  <c r="W13" i="8"/>
  <c r="AA12" i="8"/>
  <c r="X12" i="8"/>
  <c r="AD12" i="8" s="1"/>
  <c r="W12" i="8"/>
  <c r="AC12" i="8" s="1"/>
  <c r="Z11" i="8"/>
  <c r="Y11" i="8"/>
  <c r="AA11" i="8" s="1"/>
  <c r="X11" i="8"/>
  <c r="W11" i="8"/>
  <c r="AA11" i="14" l="1"/>
  <c r="AD16" i="16"/>
  <c r="AD17" i="16"/>
  <c r="AC19" i="16"/>
  <c r="AE19" i="16" s="1"/>
  <c r="AB19" i="16" s="1"/>
  <c r="AC21" i="16"/>
  <c r="AE12" i="16"/>
  <c r="AB12" i="16" s="1"/>
  <c r="AD13" i="16"/>
  <c r="AE13" i="16" s="1"/>
  <c r="AC15" i="16"/>
  <c r="AA19" i="16"/>
  <c r="AD20" i="16"/>
  <c r="AD21" i="16"/>
  <c r="AE21" i="16" s="1"/>
  <c r="AD11" i="16"/>
  <c r="AA13" i="16"/>
  <c r="AD14" i="16"/>
  <c r="AD15" i="16"/>
  <c r="AC17" i="16"/>
  <c r="AA21" i="16"/>
  <c r="AD28" i="16"/>
  <c r="AF12" i="16"/>
  <c r="AF19" i="16"/>
  <c r="AC20" i="16"/>
  <c r="AC28" i="16"/>
  <c r="AC11" i="16"/>
  <c r="AC14" i="16"/>
  <c r="AC16" i="16"/>
  <c r="AC18" i="16"/>
  <c r="AE18" i="16" s="1"/>
  <c r="AE15" i="11"/>
  <c r="AF15" i="11" s="1"/>
  <c r="AA11" i="13"/>
  <c r="AE11" i="14"/>
  <c r="AC19" i="14"/>
  <c r="AE19" i="14" s="1"/>
  <c r="AE11" i="13"/>
  <c r="AC19" i="13"/>
  <c r="AE19" i="13" s="1"/>
  <c r="AD19" i="12"/>
  <c r="AD11" i="12"/>
  <c r="AC11" i="12"/>
  <c r="AC19" i="12"/>
  <c r="AA15" i="11"/>
  <c r="AD16" i="11"/>
  <c r="AD17" i="11"/>
  <c r="AE17" i="11" s="1"/>
  <c r="AC13" i="11"/>
  <c r="AE13" i="11" s="1"/>
  <c r="AA17" i="11"/>
  <c r="AB15" i="11"/>
  <c r="AF12" i="11"/>
  <c r="AB12" i="11"/>
  <c r="AC11" i="11"/>
  <c r="AE11" i="11" s="1"/>
  <c r="AC14" i="11"/>
  <c r="AE14" i="11" s="1"/>
  <c r="AC16" i="11"/>
  <c r="AD16" i="10"/>
  <c r="AC18" i="10"/>
  <c r="AC20" i="10"/>
  <c r="AD17" i="10"/>
  <c r="AD18" i="10"/>
  <c r="AC11" i="10"/>
  <c r="AC14" i="10"/>
  <c r="AA18" i="10"/>
  <c r="AD19" i="10"/>
  <c r="AD20" i="10"/>
  <c r="AC21" i="10"/>
  <c r="AD11" i="10"/>
  <c r="AD13" i="10"/>
  <c r="AD14" i="10"/>
  <c r="AC16" i="10"/>
  <c r="AA20" i="10"/>
  <c r="AD21" i="10"/>
  <c r="AE12" i="10"/>
  <c r="AC28" i="10"/>
  <c r="AE28" i="10" s="1"/>
  <c r="AC13" i="10"/>
  <c r="AC15" i="10"/>
  <c r="AE15" i="10" s="1"/>
  <c r="AC17" i="10"/>
  <c r="AC19" i="10"/>
  <c r="AC16" i="9"/>
  <c r="AD25" i="9"/>
  <c r="AD13" i="9"/>
  <c r="AD14" i="9"/>
  <c r="AE12" i="9"/>
  <c r="AF12" i="9" s="1"/>
  <c r="AD15" i="9"/>
  <c r="AC11" i="9"/>
  <c r="AD16" i="9"/>
  <c r="AC17" i="9"/>
  <c r="AD11" i="9"/>
  <c r="AC14" i="9"/>
  <c r="AD17" i="9"/>
  <c r="AA11" i="9"/>
  <c r="AB12" i="9"/>
  <c r="AC25" i="9"/>
  <c r="AC13" i="9"/>
  <c r="AC15" i="9"/>
  <c r="AA16" i="9"/>
  <c r="AD13" i="8"/>
  <c r="AD18" i="8"/>
  <c r="AD19" i="8"/>
  <c r="AD20" i="8"/>
  <c r="AC21" i="8"/>
  <c r="AC13" i="8"/>
  <c r="AC14" i="8"/>
  <c r="AC15" i="8"/>
  <c r="AD11" i="8"/>
  <c r="AA13" i="8"/>
  <c r="AD14" i="8"/>
  <c r="AD15" i="8"/>
  <c r="AC17" i="8"/>
  <c r="AD21" i="8"/>
  <c r="AA15" i="8"/>
  <c r="AD16" i="8"/>
  <c r="AD17" i="8"/>
  <c r="AC18" i="8"/>
  <c r="AE18" i="8" s="1"/>
  <c r="AC19" i="8"/>
  <c r="AE19" i="8" s="1"/>
  <c r="AA21" i="8"/>
  <c r="AD26" i="8"/>
  <c r="AE12" i="8"/>
  <c r="AC26" i="8"/>
  <c r="AC11" i="8"/>
  <c r="AC16" i="8"/>
  <c r="AC20" i="8"/>
  <c r="AA14" i="8"/>
  <c r="AA18" i="8"/>
  <c r="AE17" i="16" l="1"/>
  <c r="AE19" i="12"/>
  <c r="AB19" i="12" s="1"/>
  <c r="AE17" i="8"/>
  <c r="AB17" i="8" s="1"/>
  <c r="AE11" i="16"/>
  <c r="AE16" i="16"/>
  <c r="AF16" i="16" s="1"/>
  <c r="AE14" i="16"/>
  <c r="AF14" i="16" s="1"/>
  <c r="AE28" i="16"/>
  <c r="AF28" i="16" s="1"/>
  <c r="AE20" i="16"/>
  <c r="AB20" i="16" s="1"/>
  <c r="AE15" i="16"/>
  <c r="AF11" i="16"/>
  <c r="AB11" i="16"/>
  <c r="AF18" i="16"/>
  <c r="AB18" i="16"/>
  <c r="AB28" i="16"/>
  <c r="AB16" i="16"/>
  <c r="AF21" i="16"/>
  <c r="AB21" i="16"/>
  <c r="AF17" i="16"/>
  <c r="AB17" i="16"/>
  <c r="AF13" i="16"/>
  <c r="AB13" i="16"/>
  <c r="AE20" i="10"/>
  <c r="AF19" i="14"/>
  <c r="AB19" i="14"/>
  <c r="AF11" i="14"/>
  <c r="AB11" i="14"/>
  <c r="AE13" i="10"/>
  <c r="AF13" i="10" s="1"/>
  <c r="AE16" i="11"/>
  <c r="AB16" i="11" s="1"/>
  <c r="AF19" i="13"/>
  <c r="AB19" i="13"/>
  <c r="AE25" i="9"/>
  <c r="AB25" i="9" s="1"/>
  <c r="AE11" i="12"/>
  <c r="AF11" i="12" s="1"/>
  <c r="AF11" i="13"/>
  <c r="AB11" i="13"/>
  <c r="AE18" i="10"/>
  <c r="AB18" i="10" s="1"/>
  <c r="AB11" i="12"/>
  <c r="AE21" i="8"/>
  <c r="AF21" i="8" s="1"/>
  <c r="AE13" i="8"/>
  <c r="AF13" i="8" s="1"/>
  <c r="AF19" i="12"/>
  <c r="AF17" i="11"/>
  <c r="AB17" i="11"/>
  <c r="AE16" i="9"/>
  <c r="AB16" i="9" s="1"/>
  <c r="AE19" i="10"/>
  <c r="AB19" i="10" s="1"/>
  <c r="AF13" i="11"/>
  <c r="AB13" i="11"/>
  <c r="AF11" i="11"/>
  <c r="AB11" i="11"/>
  <c r="AE16" i="10"/>
  <c r="AB16" i="10" s="1"/>
  <c r="AE21" i="10"/>
  <c r="AF21" i="10" s="1"/>
  <c r="AF16" i="11"/>
  <c r="AF14" i="11"/>
  <c r="AB14" i="11"/>
  <c r="AE11" i="10"/>
  <c r="AE17" i="10"/>
  <c r="AB17" i="10" s="1"/>
  <c r="AF16" i="10"/>
  <c r="AE14" i="10"/>
  <c r="AF28" i="10"/>
  <c r="AB28" i="10"/>
  <c r="AF20" i="10"/>
  <c r="AB20" i="10"/>
  <c r="AF15" i="10"/>
  <c r="AB15" i="10"/>
  <c r="AF12" i="10"/>
  <c r="AB12" i="10"/>
  <c r="AF19" i="10"/>
  <c r="AE15" i="9"/>
  <c r="AF15" i="9" s="1"/>
  <c r="AE13" i="9"/>
  <c r="AB13" i="9" s="1"/>
  <c r="AE14" i="9"/>
  <c r="AB14" i="9" s="1"/>
  <c r="AE17" i="9"/>
  <c r="AE11" i="9"/>
  <c r="AE15" i="8"/>
  <c r="AF15" i="8" s="1"/>
  <c r="AE20" i="8"/>
  <c r="AF20" i="8" s="1"/>
  <c r="AE14" i="8"/>
  <c r="AF14" i="8" s="1"/>
  <c r="AE16" i="8"/>
  <c r="AF16" i="8" s="1"/>
  <c r="AE11" i="8"/>
  <c r="AB11" i="8" s="1"/>
  <c r="AE26" i="8"/>
  <c r="AB26" i="8" s="1"/>
  <c r="AF17" i="8"/>
  <c r="AF12" i="8"/>
  <c r="AB12" i="8"/>
  <c r="AF19" i="8"/>
  <c r="AB19" i="8"/>
  <c r="AF18" i="8"/>
  <c r="AB18" i="8"/>
  <c r="AF16" i="9" l="1"/>
  <c r="AF25" i="9"/>
  <c r="AB14" i="16"/>
  <c r="AB21" i="10"/>
  <c r="AB13" i="10"/>
  <c r="AF20" i="16"/>
  <c r="AF15" i="16"/>
  <c r="AB15" i="16"/>
  <c r="AB16" i="8"/>
  <c r="AB14" i="8"/>
  <c r="AF18" i="10"/>
  <c r="AB15" i="8"/>
  <c r="AB21" i="8"/>
  <c r="AF13" i="9"/>
  <c r="AB13" i="8"/>
  <c r="AB15" i="9"/>
  <c r="AF14" i="9"/>
  <c r="AF17" i="10"/>
  <c r="AF11" i="10"/>
  <c r="AB11" i="10"/>
  <c r="AF14" i="10"/>
  <c r="AB14" i="10"/>
  <c r="AB20" i="8"/>
  <c r="AF11" i="9"/>
  <c r="AB11" i="9"/>
  <c r="AB17" i="9"/>
  <c r="AF17" i="9"/>
  <c r="AF11" i="8"/>
  <c r="AF26" i="8"/>
</calcChain>
</file>

<file path=xl/sharedStrings.xml><?xml version="1.0" encoding="utf-8"?>
<sst xmlns="http://schemas.openxmlformats.org/spreadsheetml/2006/main" count="531" uniqueCount="86">
  <si>
    <t>*</t>
  </si>
  <si>
    <t>ĐẢNG CỘNG SẢN VIỆT NAM</t>
  </si>
  <si>
    <t>Họ và tên</t>
  </si>
  <si>
    <t>Ngày, tháng, năm sinh</t>
  </si>
  <si>
    <t>Giới tính</t>
  </si>
  <si>
    <t>Dân tộc</t>
  </si>
  <si>
    <t xml:space="preserve">Quê quán </t>
  </si>
  <si>
    <t>Chức vụ và đơn vị công tác hiện nay</t>
  </si>
  <si>
    <t xml:space="preserve">Ngày, tháng, năm vào Đảng; chính thức </t>
  </si>
  <si>
    <t>Số tháng</t>
  </si>
  <si>
    <t>Điều kiện lao động</t>
  </si>
  <si>
    <t>Bình Thường</t>
  </si>
  <si>
    <t>Tuổi</t>
  </si>
  <si>
    <t>Tuổi nghỉ hưu theo lộ trình</t>
  </si>
  <si>
    <t>Tham mưu thông báo hoặc quyết định nghỉ hưu</t>
  </si>
  <si>
    <t>Số năm</t>
  </si>
  <si>
    <t>Năm</t>
  </si>
  <si>
    <t>Tháng</t>
  </si>
  <si>
    <t>Tổng số tháng</t>
  </si>
  <si>
    <t>Ngạch hiện hưởng</t>
  </si>
  <si>
    <t>Thời gian công tác còn lại để giới thiệu ứng cử cấp ủy</t>
  </si>
  <si>
    <t>Xác định tuổi để giới thiệu ứng cử</t>
  </si>
  <si>
    <t xml:space="preserve">DANH SÁCH </t>
  </si>
  <si>
    <t>Ngày hưởng lương hưu (bắt đầu nghỉ ngày 01 của tháng)</t>
  </si>
  <si>
    <t xml:space="preserve">Trình độ </t>
  </si>
  <si>
    <t>Số TT</t>
  </si>
  <si>
    <t>Thạc sĩ</t>
  </si>
  <si>
    <t>Ngành học</t>
  </si>
  <si>
    <t>Trường cấp bằng</t>
  </si>
  <si>
    <t>Đại học</t>
  </si>
  <si>
    <t>Hệ đào tạo (Chính quy, tại chức, từ xa)</t>
  </si>
  <si>
    <t>Chứng chỉ bồi dưỡng kiến thức quản lý nhà nước ngạch</t>
  </si>
  <si>
    <t>Lý luận chính trị</t>
  </si>
  <si>
    <t>I</t>
  </si>
  <si>
    <t>Ghi chú</t>
  </si>
  <si>
    <t>II</t>
  </si>
  <si>
    <t>.......</t>
  </si>
  <si>
    <t>........</t>
  </si>
  <si>
    <t>.............</t>
  </si>
  <si>
    <t>III</t>
  </si>
  <si>
    <t>….............</t>
  </si>
  <si>
    <t>….................</t>
  </si>
  <si>
    <t>Ngày tuyển dụng (ngày, tháng, năm)</t>
  </si>
  <si>
    <t>Kết quả đánh giá, xếp loại 03 năm liền kề (2022-2024)</t>
  </si>
  <si>
    <t>Con Thương binh, Liệt sỹ, cách mạng Tiền khởi nghĩa (nếu có)</t>
  </si>
  <si>
    <t>Chức danh đã quy hoạch (nêu chức danh cụ thể)</t>
  </si>
  <si>
    <t>Danh hiệu thi đua; hình thức khen thưởng, công nhận 05 năm gần nhất (2020-2024)</t>
  </si>
  <si>
    <t>Mẫu 1</t>
  </si>
  <si>
    <t>BAN CHẤP HÀNH</t>
  </si>
  <si>
    <t>BAN THƯỜNG VỤ</t>
  </si>
  <si>
    <t>BÍ THƯ</t>
  </si>
  <si>
    <t>IV</t>
  </si>
  <si>
    <t>PHÓ BÍ THƯ</t>
  </si>
  <si>
    <t>(1) Cột (6) ghi rõ xã, phường, thị trấn</t>
  </si>
  <si>
    <t>(2) Nhập cột ngày sinh, ngày vào Đảng theo định dạng dd/mm/yyyy (đã được cài sẵn)</t>
  </si>
  <si>
    <t>(3) Cột 19 nêu từng năm năm cụ thể: Ví dụ: Năm 2022: T, 2023: XS, 2024: XS</t>
  </si>
  <si>
    <t xml:space="preserve">(4) Cột 20 nêu các danh hiệu thi đua; hình thức khen thưởng thành tích trong hoạt động công vụ. </t>
  </si>
  <si>
    <t>(5) Cột 21, nêu đầy đủ thông tin. Ví dụ: Nguyễn Văn A là con Liệt sĩ, Tiền khởi nghĩa, …</t>
  </si>
  <si>
    <t>ĐẢNG BỘ ….</t>
  </si>
  <si>
    <t>Mẫu 2</t>
  </si>
  <si>
    <t>VĂN PHÒNG</t>
  </si>
  <si>
    <t>BAN TỔ CHỨC</t>
  </si>
  <si>
    <t>BAN TUYÊN GIÁO VÀ DÂN VẬN</t>
  </si>
  <si>
    <t>ỦY BAN KIỂM TRA</t>
  </si>
  <si>
    <t xml:space="preserve">TRUNG TÂM CHÍNH TRỊ </t>
  </si>
  <si>
    <t>V</t>
  </si>
  <si>
    <t>….</t>
  </si>
  <si>
    <t>…...</t>
  </si>
  <si>
    <t>ỦY BAN KIÊM TRA</t>
  </si>
  <si>
    <t>Mẫu 3</t>
  </si>
  <si>
    <t>CÁN BỘ</t>
  </si>
  <si>
    <t>CÔNG CHỨC</t>
  </si>
  <si>
    <t>NGƯỜI HOẠT ĐỘNG KHÔNG CHUYÊN TRÁCH LÀM CÔNG TÁC ĐẢNG CẤP XÃ</t>
  </si>
  <si>
    <t>Mẫu 4</t>
  </si>
  <si>
    <t>Mẫu 5</t>
  </si>
  <si>
    <t>Mẫu 6</t>
  </si>
  <si>
    <t>Mẫu 7</t>
  </si>
  <si>
    <t>Mẫu 8</t>
  </si>
  <si>
    <t>BAN CHẤP HÀNH, BAN THƯỜNG VỤ, BÍ THƯ, PHÓ BÍ THƯ CẤP ỦY CẤP HUYỆN HIỆN CÓ</t>
  </si>
  <si>
    <t>CÁN BỘ, CÔNG CHỨC, VIÊN CHỨC, NGƯỜI LAO ĐỘNG CÁC CƠ QUAN THAM MƯU, GIÚP VIỆC, TRUNG TÂM CHÍNH TRỊ CẤP HUYỆN HIỆN CÓ</t>
  </si>
  <si>
    <t>BAN CHẤP HÀNH, BAN THƯỜNG VỤ, BÍ THƯ, PHÓ BÍ THƯ, ỦY BAN KIỂM TRA, CHỦ NHIỆM ỦY BAN KIỂM TRA
XÃ, PHƯỜNG, THỊ TRẤN HIỆN CÓ</t>
  </si>
  <si>
    <t>CÁN BỘ, CÔNG CHỨC, NGƯỜI HOẠT ĐỘNG KHÔNG CHUYÊN TRÁCH LÀM CÔNG TÁC ĐẢNG XÃ, PHƯỜNG, THỊ TRẤN HIỆN CÓ</t>
  </si>
  <si>
    <t>ĐĂNG KÝ VÀ DỰ KIẾN XIN NGHỈ HƯU, THÔI VIỆC (CẤP HUYỆN, CẤP XÃ)</t>
  </si>
  <si>
    <t>DỰ KIẾN CÁN BỘ, CÔNG CHỨC ĐIỀU ĐỘNG VỀ CÁC CƠ QUAN CỦA TỈNH</t>
  </si>
  <si>
    <t>DỰ KIẾN CÁN BỘ, CÔNG CHỨC CẤP HUYỆN, CẤP XÃ CƠ CẤU VÀO CÁC CƠ QUAN THAM MƯU, GIÚP VIỆC CẤP XÃ</t>
  </si>
  <si>
    <t>DỰ KIẾN CƠ CẤU VÀO BAN CHẤP HÀNH, BAN THƯỜNG VỤ, BÍ THƯ, PHÓ BÍ THƯ, 
ỦY BAN KIỂM TRA, CHỦ NHIỆM ỦY BAN KIỂM TRA, PHÓ CHỦ NHIỆM ỦY BAN KIỂM TRA CẤP XÃ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</si>
</sst>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8" x14ac:knownFonts="1">
    <font>
      <sz val="14"/>
      <color theme="1"/>
      <name val="Times New Roman"/>
      <family val="2"/>
    </font>
    <font>
      <b/>
      <sz val="14"/>
      <name val="Times New Roman"/>
      <family val="1"/>
    </font>
    <font>
      <b/>
      <u/>
      <sz val="14"/>
      <name val="Times New Roman"/>
      <family val="1"/>
    </font>
    <font>
      <b/>
      <sz val="15"/>
      <name val="Times New Roman"/>
      <family val="1"/>
    </font>
    <font>
      <b/>
      <i/>
      <sz val="9"/>
      <name val="Times New Roman"/>
      <family val="1"/>
    </font>
    <font>
      <b/>
      <sz val="10"/>
      <name val="Times New Roman"/>
      <family val="1"/>
    </font>
    <font>
      <sz val="10"/>
      <name val="Arial"/>
      <family val="2"/>
    </font>
    <font>
      <sz val="14"/>
      <name val="Times New Roman"/>
      <family val="1"/>
    </font>
    <font>
      <sz val="10"/>
      <name val="Times New Roman"/>
      <family val="1"/>
    </font>
    <font>
      <sz val="11"/>
      <name val="Times New Roman"/>
      <family val="1"/>
    </font>
    <font>
      <sz val="11"/>
      <color rgb="FF002060"/>
      <name val="Times New Roman"/>
      <family val="1"/>
    </font>
    <font>
      <sz val="11"/>
      <color rgb="FF00B0F0"/>
      <name val="Times New Roman"/>
      <family val="1"/>
    </font>
    <font>
      <b/>
      <sz val="11"/>
      <color rgb="FF002060"/>
      <name val="Times New Roman"/>
      <family val="1"/>
    </font>
    <font>
      <sz val="12"/>
      <color theme="0"/>
      <name val="Times New Roman"/>
      <family val="1"/>
    </font>
    <font>
      <b/>
      <sz val="11"/>
      <name val="Times New Roman"/>
      <family val="1"/>
    </font>
    <font>
      <b/>
      <i/>
      <sz val="10"/>
      <name val="Times New Roman"/>
      <family val="1"/>
    </font>
    <font>
      <b/>
      <i/>
      <sz val="14"/>
      <name val="Times New Roman"/>
      <family val="1"/>
    </font>
    <font>
      <b/>
      <sz val="10"/>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6" fillId="0" borderId="0"/>
  </cellStyleXfs>
  <cellXfs count="171">
    <xf numFmtId="0" fontId="0" fillId="0" borderId="0" xfId="0"/>
    <xf numFmtId="0" fontId="9" fillId="0" borderId="1" xfId="0" applyFont="1" applyBorder="1" applyAlignment="1" applyProtection="1">
      <alignment horizontal="center" vertical="center"/>
      <protection hidden="1"/>
    </xf>
    <xf numFmtId="14" fontId="9" fillId="2" borderId="1" xfId="0" applyNumberFormat="1" applyFont="1" applyFill="1" applyBorder="1" applyAlignment="1" applyProtection="1">
      <alignment horizontal="center" vertical="center"/>
      <protection hidden="1"/>
    </xf>
    <xf numFmtId="0" fontId="9" fillId="2" borderId="1" xfId="0" applyFont="1" applyFill="1" applyBorder="1" applyAlignment="1" applyProtection="1">
      <alignment horizontal="center" vertical="center" wrapText="1"/>
      <protection hidden="1"/>
    </xf>
    <xf numFmtId="0" fontId="9" fillId="2" borderId="1" xfId="0" applyFont="1" applyFill="1" applyBorder="1" applyAlignment="1" applyProtection="1">
      <alignment horizontal="center" vertical="center"/>
      <protection hidden="1"/>
    </xf>
    <xf numFmtId="0" fontId="9" fillId="2" borderId="8" xfId="0" applyFont="1" applyFill="1" applyBorder="1" applyAlignment="1" applyProtection="1">
      <alignment vertical="center" wrapText="1"/>
      <protection hidden="1"/>
    </xf>
    <xf numFmtId="0" fontId="7"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3" fontId="7" fillId="0" borderId="0" xfId="0" applyNumberFormat="1" applyFont="1" applyProtection="1">
      <protection locked="0"/>
    </xf>
    <xf numFmtId="0" fontId="7" fillId="0" borderId="0" xfId="0" applyFont="1" applyProtection="1">
      <protection locked="0"/>
    </xf>
    <xf numFmtId="14" fontId="8" fillId="0" borderId="0" xfId="0" applyNumberFormat="1" applyFont="1" applyAlignment="1" applyProtection="1">
      <alignment horizontal="center" vertical="center"/>
      <protection locked="0"/>
    </xf>
    <xf numFmtId="0" fontId="8" fillId="0" borderId="0" xfId="0" applyFont="1" applyAlignment="1" applyProtection="1">
      <alignment vertical="center" wrapText="1"/>
      <protection locked="0"/>
    </xf>
    <xf numFmtId="0" fontId="8" fillId="0" borderId="0" xfId="0" applyFont="1" applyProtection="1">
      <protection locked="0"/>
    </xf>
    <xf numFmtId="0" fontId="8" fillId="0" borderId="0" xfId="0" applyFont="1" applyAlignment="1" applyProtection="1">
      <alignment vertical="center"/>
      <protection locked="0"/>
    </xf>
    <xf numFmtId="0" fontId="8" fillId="0" borderId="0" xfId="0" applyFont="1" applyAlignment="1" applyProtection="1">
      <alignment horizontal="center" vertical="center"/>
      <protection locked="0"/>
    </xf>
    <xf numFmtId="14"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wrapText="1"/>
      <protection locked="0"/>
    </xf>
    <xf numFmtId="0" fontId="8" fillId="2" borderId="0" xfId="0" applyFont="1" applyFill="1" applyAlignment="1" applyProtection="1">
      <alignment horizontal="center" vertical="center"/>
      <protection locked="0"/>
    </xf>
    <xf numFmtId="0" fontId="8" fillId="2" borderId="0" xfId="0" applyFont="1" applyFill="1" applyProtection="1">
      <protection locked="0"/>
    </xf>
    <xf numFmtId="0" fontId="8" fillId="2" borderId="0" xfId="0" applyFont="1" applyFill="1" applyAlignment="1" applyProtection="1">
      <alignment vertical="center" wrapText="1"/>
      <protection locked="0"/>
    </xf>
    <xf numFmtId="3" fontId="5" fillId="0" borderId="0" xfId="0" applyNumberFormat="1" applyFont="1" applyAlignment="1" applyProtection="1">
      <alignment horizontal="center"/>
      <protection locked="0"/>
    </xf>
    <xf numFmtId="0" fontId="5" fillId="0" borderId="0" xfId="0" applyFont="1" applyAlignment="1" applyProtection="1">
      <alignment horizontal="center"/>
      <protection locked="0"/>
    </xf>
    <xf numFmtId="3" fontId="5" fillId="0" borderId="1" xfId="0" applyNumberFormat="1" applyFont="1" applyBorder="1" applyAlignment="1" applyProtection="1">
      <alignment horizontal="center" vertical="center" wrapText="1"/>
      <protection locked="0"/>
    </xf>
    <xf numFmtId="164" fontId="5" fillId="0" borderId="1" xfId="0" applyNumberFormat="1"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2" borderId="8" xfId="0" applyFont="1" applyFill="1" applyBorder="1" applyAlignment="1" applyProtection="1">
      <alignment vertical="center" wrapText="1"/>
      <protection locked="0"/>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protection locked="0"/>
    </xf>
    <xf numFmtId="0" fontId="9" fillId="0" borderId="1" xfId="0" applyFont="1" applyBorder="1" applyAlignment="1" applyProtection="1">
      <alignment vertical="center" wrapText="1"/>
      <protection locked="0"/>
    </xf>
    <xf numFmtId="14" fontId="9" fillId="0" borderId="1" xfId="0" applyNumberFormat="1"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3" fontId="9" fillId="0" borderId="0" xfId="0" applyNumberFormat="1" applyFont="1" applyProtection="1">
      <protection locked="0"/>
    </xf>
    <xf numFmtId="0" fontId="9" fillId="0" borderId="0" xfId="0" applyFont="1" applyProtection="1">
      <protection locked="0"/>
    </xf>
    <xf numFmtId="0" fontId="1" fillId="0" borderId="0" xfId="0" applyFont="1" applyProtection="1">
      <protection locked="0"/>
    </xf>
    <xf numFmtId="0" fontId="1" fillId="0" borderId="0" xfId="0" applyFont="1" applyAlignment="1" applyProtection="1">
      <alignment horizontal="center" vertical="center"/>
      <protection locked="0"/>
    </xf>
    <xf numFmtId="14" fontId="9" fillId="0" borderId="1" xfId="0" quotePrefix="1" applyNumberFormat="1"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3"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3" fontId="9" fillId="0" borderId="1" xfId="0" applyNumberFormat="1" applyFont="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locked="0"/>
    </xf>
    <xf numFmtId="14" fontId="9" fillId="0" borderId="6" xfId="0" applyNumberFormat="1" applyFont="1" applyBorder="1" applyAlignment="1" applyProtection="1">
      <alignment horizontal="center" vertical="center"/>
      <protection locked="0"/>
    </xf>
    <xf numFmtId="0" fontId="9" fillId="0" borderId="6" xfId="0" applyFont="1" applyBorder="1" applyAlignment="1" applyProtection="1">
      <alignment horizontal="center" vertical="center" wrapText="1"/>
      <protection locked="0"/>
    </xf>
    <xf numFmtId="14" fontId="9" fillId="0" borderId="6" xfId="0" applyNumberFormat="1" applyFont="1" applyBorder="1" applyAlignment="1" applyProtection="1">
      <alignment horizontal="center" vertical="center" wrapText="1"/>
      <protection locked="0"/>
    </xf>
    <xf numFmtId="0" fontId="9" fillId="0" borderId="6" xfId="0" quotePrefix="1" applyFont="1" applyBorder="1" applyAlignment="1" applyProtection="1">
      <alignment horizontal="center" vertical="center" wrapText="1"/>
      <protection locked="0"/>
    </xf>
    <xf numFmtId="0" fontId="10" fillId="0" borderId="4" xfId="0" applyFont="1" applyBorder="1" applyAlignment="1" applyProtection="1">
      <alignment horizontal="center" vertical="center"/>
      <protection locked="0"/>
    </xf>
    <xf numFmtId="14" fontId="10"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protection locked="0"/>
    </xf>
    <xf numFmtId="49" fontId="10" fillId="0" borderId="1" xfId="1" applyNumberFormat="1" applyFont="1" applyBorder="1" applyAlignment="1" applyProtection="1">
      <alignment horizontal="center" vertical="center" wrapText="1"/>
      <protection locked="0"/>
    </xf>
    <xf numFmtId="0" fontId="10" fillId="0" borderId="1" xfId="0" applyFont="1" applyBorder="1" applyAlignment="1" applyProtection="1">
      <alignment vertical="center" wrapText="1"/>
      <protection locked="0"/>
    </xf>
    <xf numFmtId="14" fontId="10" fillId="0" borderId="1" xfId="0" applyNumberFormat="1" applyFont="1" applyBorder="1" applyAlignment="1" applyProtection="1">
      <alignment horizontal="center" vertical="center" wrapText="1"/>
      <protection locked="0"/>
    </xf>
    <xf numFmtId="0" fontId="10" fillId="0" borderId="1" xfId="0" quotePrefix="1" applyFont="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14" fontId="10" fillId="2" borderId="1" xfId="0" applyNumberFormat="1" applyFont="1" applyFill="1" applyBorder="1" applyAlignment="1" applyProtection="1">
      <alignment horizontal="center" vertical="center"/>
      <protection hidden="1"/>
    </xf>
    <xf numFmtId="0" fontId="10" fillId="2" borderId="1" xfId="0" applyFont="1" applyFill="1" applyBorder="1" applyAlignment="1" applyProtection="1">
      <alignment horizontal="center" vertical="center" wrapText="1"/>
      <protection hidden="1"/>
    </xf>
    <xf numFmtId="0" fontId="10" fillId="2" borderId="1" xfId="0" applyFont="1" applyFill="1" applyBorder="1" applyAlignment="1" applyProtection="1">
      <alignment horizontal="center" vertical="center"/>
      <protection hidden="1"/>
    </xf>
    <xf numFmtId="0" fontId="10" fillId="2" borderId="8" xfId="0" applyFont="1" applyFill="1" applyBorder="1" applyAlignment="1" applyProtection="1">
      <alignment vertical="center" wrapText="1"/>
      <protection hidden="1"/>
    </xf>
    <xf numFmtId="3" fontId="10" fillId="0" borderId="0" xfId="0" applyNumberFormat="1" applyFont="1" applyProtection="1">
      <protection locked="0"/>
    </xf>
    <xf numFmtId="0" fontId="10" fillId="0" borderId="0" xfId="0" applyFont="1" applyProtection="1">
      <protection locked="0"/>
    </xf>
    <xf numFmtId="0" fontId="10" fillId="2" borderId="4" xfId="0" applyFont="1" applyFill="1" applyBorder="1" applyAlignment="1" applyProtection="1">
      <alignment horizontal="center" vertical="center"/>
      <protection locked="0"/>
    </xf>
    <xf numFmtId="0" fontId="10" fillId="2" borderId="1" xfId="0" applyFont="1" applyFill="1" applyBorder="1" applyAlignment="1" applyProtection="1">
      <alignment horizontal="left" vertical="center" wrapText="1"/>
      <protection locked="0"/>
    </xf>
    <xf numFmtId="14" fontId="10" fillId="2" borderId="1" xfId="0" applyNumberFormat="1" applyFont="1" applyFill="1" applyBorder="1" applyAlignment="1" applyProtection="1">
      <alignment horizontal="center" vertical="center"/>
      <protection locked="0"/>
    </xf>
    <xf numFmtId="0" fontId="10"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protection locked="0"/>
    </xf>
    <xf numFmtId="0" fontId="10" fillId="2" borderId="1" xfId="0" applyFont="1" applyFill="1" applyBorder="1" applyAlignment="1" applyProtection="1">
      <alignment vertical="center" wrapText="1"/>
      <protection locked="0"/>
    </xf>
    <xf numFmtId="14" fontId="10" fillId="2" borderId="1" xfId="0" applyNumberFormat="1" applyFont="1" applyFill="1" applyBorder="1" applyAlignment="1" applyProtection="1">
      <alignment horizontal="center" vertical="center" wrapText="1"/>
      <protection locked="0"/>
    </xf>
    <xf numFmtId="0" fontId="10" fillId="2" borderId="1" xfId="0" quotePrefix="1" applyFont="1" applyFill="1" applyBorder="1" applyAlignment="1" applyProtection="1">
      <alignment horizontal="center" vertical="center" wrapText="1"/>
      <protection locked="0"/>
    </xf>
    <xf numFmtId="3" fontId="10" fillId="2" borderId="0" xfId="0" applyNumberFormat="1" applyFont="1" applyFill="1" applyProtection="1">
      <protection locked="0"/>
    </xf>
    <xf numFmtId="0" fontId="10" fillId="2" borderId="0" xfId="0" applyFont="1" applyFill="1" applyProtection="1">
      <protection locked="0"/>
    </xf>
    <xf numFmtId="14" fontId="10" fillId="0" borderId="1" xfId="0" quotePrefix="1" applyNumberFormat="1"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4" fontId="11" fillId="0" borderId="1" xfId="0" applyNumberFormat="1" applyFont="1" applyBorder="1" applyAlignment="1" applyProtection="1">
      <alignment horizontal="center"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14" fontId="11" fillId="0" borderId="1" xfId="0" applyNumberFormat="1" applyFont="1" applyBorder="1" applyAlignment="1" applyProtection="1">
      <alignment horizontal="center" vertical="center" wrapText="1"/>
      <protection locked="0"/>
    </xf>
    <xf numFmtId="0" fontId="11" fillId="0" borderId="1" xfId="0" quotePrefix="1"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hidden="1"/>
    </xf>
    <xf numFmtId="14" fontId="11" fillId="2" borderId="1" xfId="0" applyNumberFormat="1" applyFont="1" applyFill="1" applyBorder="1" applyAlignment="1" applyProtection="1">
      <alignment horizontal="center" vertical="center"/>
      <protection hidden="1"/>
    </xf>
    <xf numFmtId="0" fontId="11" fillId="2" borderId="1" xfId="0" applyFont="1" applyFill="1" applyBorder="1" applyAlignment="1" applyProtection="1">
      <alignment horizontal="center" vertical="center" wrapText="1"/>
      <protection hidden="1"/>
    </xf>
    <xf numFmtId="0" fontId="11" fillId="2" borderId="1" xfId="0" applyFont="1" applyFill="1" applyBorder="1" applyAlignment="1" applyProtection="1">
      <alignment horizontal="center" vertical="center"/>
      <protection hidden="1"/>
    </xf>
    <xf numFmtId="0" fontId="11" fillId="2" borderId="8" xfId="0" applyFont="1" applyFill="1" applyBorder="1" applyAlignment="1" applyProtection="1">
      <alignment vertical="center" wrapText="1"/>
      <protection hidden="1"/>
    </xf>
    <xf numFmtId="3" fontId="11" fillId="0" borderId="0" xfId="0" applyNumberFormat="1" applyFont="1" applyProtection="1">
      <protection locked="0"/>
    </xf>
    <xf numFmtId="0" fontId="11" fillId="0" borderId="0" xfId="0" applyFont="1" applyProtection="1">
      <protection locked="0"/>
    </xf>
    <xf numFmtId="0" fontId="5" fillId="0" borderId="11" xfId="0" applyFont="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12" fillId="0" borderId="1" xfId="1" applyFont="1" applyBorder="1" applyAlignment="1" applyProtection="1">
      <alignment horizontal="left" vertical="center" wrapText="1"/>
      <protection locked="0"/>
    </xf>
    <xf numFmtId="0" fontId="12" fillId="0" borderId="4" xfId="0" applyFont="1" applyBorder="1" applyAlignment="1" applyProtection="1">
      <alignment horizontal="center" vertical="center"/>
      <protection locked="0"/>
    </xf>
    <xf numFmtId="0" fontId="2" fillId="0" borderId="0" xfId="0" applyFont="1" applyProtection="1">
      <protection locked="0"/>
    </xf>
    <xf numFmtId="0" fontId="12" fillId="2" borderId="4" xfId="0" applyFont="1" applyFill="1" applyBorder="1" applyAlignment="1" applyProtection="1">
      <alignment horizontal="center" vertical="center"/>
      <protection locked="0"/>
    </xf>
    <xf numFmtId="0" fontId="12" fillId="0" borderId="1" xfId="0" applyFont="1" applyBorder="1" applyAlignment="1" applyProtection="1">
      <alignment vertical="center" wrapText="1"/>
      <protection locked="0"/>
    </xf>
    <xf numFmtId="14" fontId="13" fillId="2" borderId="0" xfId="0" applyNumberFormat="1" applyFont="1" applyFill="1" applyAlignment="1" applyProtection="1">
      <alignment horizontal="center" vertical="center"/>
      <protection locked="0"/>
    </xf>
    <xf numFmtId="0" fontId="14"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14" fontId="7" fillId="0" borderId="0" xfId="0" applyNumberFormat="1" applyFont="1" applyAlignment="1" applyProtection="1">
      <alignment horizontal="center" vertical="center"/>
      <protection locked="0"/>
    </xf>
    <xf numFmtId="14" fontId="1" fillId="0" borderId="0" xfId="0" applyNumberFormat="1" applyFont="1" applyAlignment="1" applyProtection="1">
      <alignment horizontal="center" vertical="center"/>
      <protection locked="0"/>
    </xf>
    <xf numFmtId="0" fontId="10" fillId="0" borderId="9" xfId="0" applyFont="1" applyBorder="1" applyAlignment="1" applyProtection="1">
      <alignment vertical="center" wrapText="1"/>
      <protection hidden="1"/>
    </xf>
    <xf numFmtId="0" fontId="10" fillId="2" borderId="9" xfId="0" applyFont="1" applyFill="1" applyBorder="1" applyAlignment="1" applyProtection="1">
      <alignment vertical="center" wrapText="1"/>
      <protection hidden="1"/>
    </xf>
    <xf numFmtId="0" fontId="11" fillId="0" borderId="9"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9" fillId="0" borderId="14" xfId="0" applyFont="1" applyBorder="1" applyAlignment="1" applyProtection="1">
      <alignment vertical="center" wrapText="1"/>
      <protection hidden="1"/>
    </xf>
    <xf numFmtId="0" fontId="9" fillId="0" borderId="15" xfId="0" applyFont="1" applyBorder="1" applyAlignment="1" applyProtection="1">
      <alignment vertical="center" wrapText="1"/>
      <protection hidden="1"/>
    </xf>
    <xf numFmtId="0" fontId="10" fillId="0" borderId="8" xfId="0" applyFont="1" applyBorder="1" applyAlignment="1" applyProtection="1">
      <alignment horizontal="center" vertical="center" wrapText="1"/>
      <protection locked="0"/>
    </xf>
    <xf numFmtId="0" fontId="10" fillId="2" borderId="8" xfId="0" applyFont="1" applyFill="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10" fillId="2" borderId="5" xfId="0" applyFont="1" applyFill="1" applyBorder="1" applyAlignment="1" applyProtection="1">
      <alignment horizontal="center" vertical="center"/>
      <protection locked="0"/>
    </xf>
    <xf numFmtId="0" fontId="9" fillId="0" borderId="16" xfId="0" applyFont="1" applyBorder="1" applyAlignment="1" applyProtection="1">
      <alignment horizontal="center" vertical="center" wrapText="1"/>
      <protection locked="0"/>
    </xf>
    <xf numFmtId="3" fontId="16" fillId="0" borderId="0" xfId="0" applyNumberFormat="1" applyFont="1" applyAlignment="1" applyProtection="1">
      <alignment horizontal="center"/>
      <protection locked="0"/>
    </xf>
    <xf numFmtId="3" fontId="4" fillId="0" borderId="4" xfId="0" applyNumberFormat="1" applyFont="1" applyBorder="1" applyAlignment="1" applyProtection="1">
      <alignment horizontal="center" vertical="center" wrapText="1"/>
      <protection locked="0"/>
    </xf>
    <xf numFmtId="3" fontId="4" fillId="0" borderId="1" xfId="0" applyNumberFormat="1" applyFont="1" applyBorder="1" applyAlignment="1" applyProtection="1">
      <alignment horizontal="center" vertical="center" wrapText="1"/>
      <protection locked="0"/>
    </xf>
    <xf numFmtId="3" fontId="15" fillId="0" borderId="1" xfId="0" applyNumberFormat="1" applyFont="1" applyBorder="1" applyAlignment="1" applyProtection="1">
      <alignment horizontal="center" vertical="center" wrapText="1"/>
      <protection locked="0"/>
    </xf>
    <xf numFmtId="3" fontId="4" fillId="0" borderId="8" xfId="0" applyNumberFormat="1" applyFont="1" applyBorder="1" applyAlignment="1" applyProtection="1">
      <alignment horizontal="center" vertical="center" wrapText="1"/>
      <protection locked="0"/>
    </xf>
    <xf numFmtId="3" fontId="15" fillId="0" borderId="9" xfId="0" applyNumberFormat="1" applyFont="1" applyBorder="1" applyAlignment="1" applyProtection="1">
      <alignment horizontal="center" vertical="center" wrapText="1"/>
      <protection locked="0"/>
    </xf>
    <xf numFmtId="3" fontId="15" fillId="0" borderId="1" xfId="0" applyNumberFormat="1" applyFont="1" applyBorder="1" applyAlignment="1" applyProtection="1">
      <alignment horizontal="center"/>
      <protection locked="0"/>
    </xf>
    <xf numFmtId="3" fontId="15" fillId="0" borderId="1" xfId="0" applyNumberFormat="1" applyFont="1" applyBorder="1" applyAlignment="1" applyProtection="1">
      <alignment horizontal="center" vertical="center"/>
      <protection locked="0"/>
    </xf>
    <xf numFmtId="3" fontId="15" fillId="2" borderId="1" xfId="0" applyNumberFormat="1" applyFont="1" applyFill="1" applyBorder="1" applyAlignment="1" applyProtection="1">
      <alignment horizontal="center" vertical="center"/>
      <protection locked="0"/>
    </xf>
    <xf numFmtId="3" fontId="15" fillId="2" borderId="1" xfId="0" applyNumberFormat="1" applyFont="1" applyFill="1" applyBorder="1" applyAlignment="1" applyProtection="1">
      <alignment horizontal="center" vertical="center" wrapText="1"/>
      <protection locked="0"/>
    </xf>
    <xf numFmtId="3" fontId="15" fillId="2" borderId="1" xfId="0" applyNumberFormat="1" applyFont="1" applyFill="1" applyBorder="1" applyAlignment="1" applyProtection="1">
      <alignment horizontal="center"/>
      <protection locked="0"/>
    </xf>
    <xf numFmtId="3" fontId="15" fillId="2" borderId="8" xfId="0" applyNumberFormat="1" applyFont="1" applyFill="1" applyBorder="1" applyAlignment="1" applyProtection="1">
      <alignment horizontal="center" vertical="center" wrapText="1"/>
      <protection locked="0"/>
    </xf>
    <xf numFmtId="3" fontId="15" fillId="0" borderId="17" xfId="0" applyNumberFormat="1" applyFont="1" applyBorder="1" applyAlignment="1" applyProtection="1">
      <alignment horizontal="center" vertical="center" wrapText="1"/>
      <protection locked="0"/>
    </xf>
    <xf numFmtId="0" fontId="10" fillId="0" borderId="17" xfId="0" quotePrefix="1" applyFont="1" applyBorder="1" applyAlignment="1" applyProtection="1">
      <alignment horizontal="center" vertical="center" wrapText="1"/>
      <protection locked="0"/>
    </xf>
    <xf numFmtId="0" fontId="10" fillId="2" borderId="17" xfId="0" quotePrefix="1" applyFont="1" applyFill="1" applyBorder="1" applyAlignment="1" applyProtection="1">
      <alignment horizontal="center" vertical="center" wrapText="1"/>
      <protection locked="0"/>
    </xf>
    <xf numFmtId="0" fontId="11" fillId="0" borderId="17" xfId="0" quotePrefix="1" applyFont="1" applyBorder="1" applyAlignment="1" applyProtection="1">
      <alignment horizontal="center" vertical="center" wrapText="1"/>
      <protection locked="0"/>
    </xf>
    <xf numFmtId="3" fontId="9" fillId="0" borderId="17" xfId="0" applyNumberFormat="1" applyFont="1" applyBorder="1" applyAlignment="1" applyProtection="1">
      <alignment horizontal="center" vertical="center" wrapText="1"/>
      <protection locked="0"/>
    </xf>
    <xf numFmtId="0" fontId="9" fillId="0" borderId="17" xfId="0" quotePrefix="1" applyFont="1" applyBorder="1" applyAlignment="1" applyProtection="1">
      <alignment horizontal="center" vertical="center" wrapText="1"/>
      <protection locked="0"/>
    </xf>
    <xf numFmtId="0" fontId="9" fillId="0" borderId="18" xfId="0" quotePrefix="1" applyFont="1" applyBorder="1" applyAlignment="1" applyProtection="1">
      <alignment horizontal="center" vertical="center" wrapText="1"/>
      <protection locked="0"/>
    </xf>
    <xf numFmtId="14" fontId="7" fillId="0" borderId="0" xfId="0" applyNumberFormat="1" applyFont="1" applyAlignment="1" applyProtection="1">
      <alignment horizontal="left" vertical="center"/>
      <protection locked="0"/>
    </xf>
    <xf numFmtId="0" fontId="10" fillId="2" borderId="24" xfId="0" applyFont="1" applyFill="1" applyBorder="1" applyAlignment="1" applyProtection="1">
      <alignment horizontal="center" vertical="center"/>
      <protection locked="0"/>
    </xf>
    <xf numFmtId="0" fontId="9" fillId="0" borderId="25" xfId="0" applyFont="1" applyBorder="1" applyAlignment="1" applyProtection="1">
      <alignment horizontal="left" vertical="center" wrapText="1"/>
      <protection locked="0"/>
    </xf>
    <xf numFmtId="14" fontId="9" fillId="0" borderId="25" xfId="0" quotePrefix="1" applyNumberFormat="1" applyFont="1" applyBorder="1" applyAlignment="1" applyProtection="1">
      <alignment horizontal="center" vertical="center" wrapText="1"/>
      <protection locked="0"/>
    </xf>
    <xf numFmtId="0" fontId="9" fillId="0" borderId="25" xfId="0" applyFont="1" applyBorder="1" applyAlignment="1" applyProtection="1">
      <alignment horizontal="center" vertical="center" wrapText="1"/>
      <protection locked="0"/>
    </xf>
    <xf numFmtId="14" fontId="9" fillId="0" borderId="25" xfId="0" applyNumberFormat="1" applyFont="1" applyBorder="1" applyAlignment="1" applyProtection="1">
      <alignment horizontal="center" vertical="center" wrapText="1"/>
      <protection locked="0"/>
    </xf>
    <xf numFmtId="0" fontId="9" fillId="0" borderId="25" xfId="0" quotePrefix="1" applyFont="1" applyBorder="1" applyAlignment="1" applyProtection="1">
      <alignment horizontal="center" vertical="center" wrapText="1"/>
      <protection locked="0"/>
    </xf>
    <xf numFmtId="0" fontId="9" fillId="0" borderId="26" xfId="0" quotePrefix="1" applyFont="1" applyBorder="1" applyAlignment="1" applyProtection="1">
      <alignment horizontal="center" vertical="center" wrapText="1"/>
      <protection locked="0"/>
    </xf>
    <xf numFmtId="0" fontId="9" fillId="0" borderId="27" xfId="0" applyFont="1" applyBorder="1" applyAlignment="1" applyProtection="1">
      <alignment horizontal="center" vertical="center" wrapText="1"/>
      <protection locked="0"/>
    </xf>
    <xf numFmtId="0" fontId="12" fillId="2" borderId="24" xfId="0" applyFont="1" applyFill="1" applyBorder="1" applyAlignment="1" applyProtection="1">
      <alignment horizontal="center" vertical="center"/>
      <protection locked="0"/>
    </xf>
    <xf numFmtId="0" fontId="14" fillId="0" borderId="25" xfId="0" applyFont="1" applyBorder="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right" vertical="center" wrapText="1"/>
      <protection locked="0"/>
    </xf>
    <xf numFmtId="0" fontId="3"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4" fontId="5" fillId="0" borderId="3" xfId="0" applyNumberFormat="1" applyFont="1" applyBorder="1" applyAlignment="1" applyProtection="1">
      <alignment horizontal="center" vertical="center" wrapText="1"/>
      <protection locked="0"/>
    </xf>
    <xf numFmtId="14" fontId="5" fillId="0" borderId="1" xfId="0" applyNumberFormat="1" applyFont="1" applyBorder="1" applyAlignment="1" applyProtection="1">
      <alignment horizontal="center" vertical="center" wrapText="1"/>
      <protection locked="0"/>
    </xf>
    <xf numFmtId="14" fontId="5" fillId="3" borderId="3" xfId="0" applyNumberFormat="1" applyFont="1" applyFill="1" applyBorder="1" applyAlignment="1" applyProtection="1">
      <alignment horizontal="center" vertical="center" wrapText="1"/>
      <protection locked="0"/>
    </xf>
    <xf numFmtId="14" fontId="5" fillId="3" borderId="11" xfId="0" applyNumberFormat="1" applyFont="1" applyFill="1" applyBorder="1" applyAlignment="1" applyProtection="1">
      <alignment horizontal="center" vertical="center" wrapText="1"/>
      <protection locked="0"/>
    </xf>
    <xf numFmtId="14" fontId="5" fillId="3" borderId="1" xfId="0" applyNumberFormat="1" applyFont="1" applyFill="1" applyBorder="1" applyAlignment="1" applyProtection="1">
      <alignment horizontal="center" vertical="center" wrapText="1"/>
      <protection locked="0"/>
    </xf>
    <xf numFmtId="14" fontId="5" fillId="2" borderId="3" xfId="0" applyNumberFormat="1" applyFont="1" applyFill="1" applyBorder="1" applyAlignment="1" applyProtection="1">
      <alignment horizontal="center" vertical="center" wrapText="1"/>
      <protection locked="0"/>
    </xf>
    <xf numFmtId="14" fontId="5" fillId="2" borderId="11" xfId="0" applyNumberFormat="1" applyFont="1" applyFill="1" applyBorder="1" applyAlignment="1" applyProtection="1">
      <alignment horizontal="center" vertical="center" wrapText="1"/>
      <protection locked="0"/>
    </xf>
    <xf numFmtId="14" fontId="5" fillId="2" borderId="1" xfId="0" applyNumberFormat="1"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17" fillId="0" borderId="22" xfId="0" applyFont="1" applyBorder="1" applyAlignment="1" applyProtection="1">
      <alignment horizontal="center" vertical="center" wrapText="1"/>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7"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17" fillId="0" borderId="19" xfId="0" applyFont="1" applyBorder="1" applyAlignment="1" applyProtection="1">
      <alignment horizontal="center" vertical="center" wrapText="1"/>
      <protection locked="0"/>
    </xf>
    <xf numFmtId="0" fontId="17" fillId="0" borderId="20" xfId="0" applyFont="1" applyBorder="1" applyAlignment="1" applyProtection="1">
      <alignment horizontal="center" vertical="center" wrapText="1"/>
      <protection locked="0"/>
    </xf>
    <xf numFmtId="0" fontId="17" fillId="0" borderId="21" xfId="0" applyFont="1" applyBorder="1" applyAlignment="1" applyProtection="1">
      <alignment horizontal="center" vertical="center" wrapText="1"/>
      <protection locked="0"/>
    </xf>
    <xf numFmtId="14" fontId="7" fillId="0" borderId="0" xfId="0" applyNumberFormat="1" applyFont="1" applyAlignment="1" applyProtection="1">
      <alignment horizontal="left" vertical="center"/>
      <protection locked="0"/>
    </xf>
  </cellXfs>
  <cellStyles count="2">
    <cellStyle name="Normal" xfId="0" builtinId="0"/>
    <cellStyle name="Normal_Shee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2A332-7C84-4937-8A69-95AC23A8E053}">
  <sheetPr>
    <tabColor rgb="FFFFC000"/>
  </sheetPr>
  <dimension ref="A1:AG33"/>
  <sheetViews>
    <sheetView tabSelected="1" zoomScale="80" zoomScaleNormal="80" workbookViewId="0">
      <selection activeCell="A4" sqref="A4:AF4"/>
    </sheetView>
  </sheetViews>
  <sheetFormatPr defaultRowHeight="18.75" x14ac:dyDescent="0.3"/>
  <cols>
    <col min="1" max="1" width="3.6640625" style="6" customWidth="1"/>
    <col min="2" max="2" width="14.21875" style="9" customWidth="1"/>
    <col min="3" max="3" width="11.109375" style="95" customWidth="1"/>
    <col min="4" max="4" width="3.44140625" style="9" customWidth="1"/>
    <col min="5" max="5" width="5.6640625" style="6" customWidth="1"/>
    <col min="6" max="6" width="9.33203125" style="7" customWidth="1"/>
    <col min="7" max="7" width="13.6640625" style="9" customWidth="1"/>
    <col min="8" max="8" width="8" style="10" customWidth="1"/>
    <col min="9" max="9" width="6.33203125" style="7" customWidth="1"/>
    <col min="10" max="10" width="5.109375" style="7" customWidth="1"/>
    <col min="11" max="11" width="6.88671875" style="7" customWidth="1"/>
    <col min="12" max="12" width="6.33203125" style="7" customWidth="1"/>
    <col min="13" max="13" width="8.109375" style="7" customWidth="1"/>
    <col min="14" max="14" width="6.77734375" style="7" customWidth="1"/>
    <col min="15" max="15" width="7" style="7" customWidth="1"/>
    <col min="16" max="16" width="8.109375" style="7" customWidth="1"/>
    <col min="17" max="17" width="6.6640625" style="7" customWidth="1"/>
    <col min="18" max="20" width="8.109375" style="7" customWidth="1"/>
    <col min="21" max="21" width="7" style="9" customWidth="1"/>
    <col min="22" max="22" width="5.77734375" style="11" hidden="1" customWidth="1"/>
    <col min="23" max="23" width="4.44140625" style="12" hidden="1" customWidth="1"/>
    <col min="24" max="24" width="5.109375" style="13" hidden="1" customWidth="1"/>
    <col min="25" max="25" width="4.21875" style="14" hidden="1" customWidth="1"/>
    <col min="26" max="26" width="4.44140625" style="12" hidden="1" customWidth="1"/>
    <col min="27" max="27" width="9" style="15" hidden="1" customWidth="1"/>
    <col min="28" max="28" width="0.109375" style="16" hidden="1" customWidth="1"/>
    <col min="29" max="30" width="0.21875" style="17" hidden="1" customWidth="1"/>
    <col min="31" max="31" width="0.21875" style="18" hidden="1" customWidth="1"/>
    <col min="32" max="32" width="0.21875" style="19" hidden="1" customWidth="1"/>
    <col min="33" max="33" width="8.88671875" style="8"/>
    <col min="34" max="16384" width="8.88671875" style="9"/>
  </cols>
  <sheetData>
    <row r="1" spans="1:33" ht="24.75" customHeight="1" x14ac:dyDescent="0.3">
      <c r="A1" s="139" t="s">
        <v>58</v>
      </c>
      <c r="B1" s="139"/>
      <c r="C1" s="139"/>
      <c r="D1" s="139"/>
      <c r="G1" s="140" t="s">
        <v>1</v>
      </c>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row>
    <row r="2" spans="1:33" ht="11.25" customHeight="1" x14ac:dyDescent="0.3">
      <c r="A2" s="139" t="s">
        <v>0</v>
      </c>
      <c r="B2" s="139"/>
      <c r="C2" s="139"/>
      <c r="D2" s="139"/>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row>
    <row r="3" spans="1:33" ht="16.5" customHeight="1" x14ac:dyDescent="0.3">
      <c r="A3" s="141" t="s">
        <v>22</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row>
    <row r="4" spans="1:33" ht="22.5" customHeight="1" x14ac:dyDescent="0.3">
      <c r="A4" s="142" t="s">
        <v>78</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row>
    <row r="5" spans="1:33" ht="22.5" customHeight="1" x14ac:dyDescent="0.3">
      <c r="A5" s="34"/>
      <c r="B5" s="34"/>
      <c r="C5" s="34"/>
      <c r="D5" s="34"/>
      <c r="E5" s="34"/>
      <c r="F5" s="34"/>
      <c r="G5" s="34"/>
      <c r="H5" s="34"/>
      <c r="I5" s="34"/>
      <c r="J5" s="34"/>
      <c r="K5" s="34"/>
      <c r="L5" s="34"/>
      <c r="M5" s="34"/>
      <c r="N5" s="34"/>
      <c r="O5" s="34"/>
      <c r="P5" s="34"/>
      <c r="Q5" s="34"/>
      <c r="R5" s="34"/>
      <c r="S5" s="142" t="s">
        <v>47</v>
      </c>
      <c r="T5" s="142"/>
      <c r="U5" s="142"/>
      <c r="V5" s="34"/>
      <c r="W5" s="34"/>
      <c r="X5" s="34"/>
      <c r="Y5" s="34"/>
      <c r="Z5" s="34"/>
      <c r="AA5" s="34"/>
      <c r="AB5" s="34"/>
      <c r="AC5" s="34"/>
      <c r="AD5" s="34"/>
      <c r="AE5" s="34"/>
      <c r="AF5" s="34"/>
    </row>
    <row r="6" spans="1:33" ht="23.25" customHeight="1" thickBot="1" x14ac:dyDescent="0.35">
      <c r="C6" s="92">
        <v>45292</v>
      </c>
    </row>
    <row r="7" spans="1:33" s="21" customFormat="1" ht="39.75" customHeight="1" x14ac:dyDescent="0.2">
      <c r="A7" s="143" t="s">
        <v>25</v>
      </c>
      <c r="B7" s="145" t="s">
        <v>2</v>
      </c>
      <c r="C7" s="147" t="s">
        <v>3</v>
      </c>
      <c r="D7" s="145" t="s">
        <v>4</v>
      </c>
      <c r="E7" s="145" t="s">
        <v>5</v>
      </c>
      <c r="F7" s="145" t="s">
        <v>6</v>
      </c>
      <c r="G7" s="145" t="s">
        <v>7</v>
      </c>
      <c r="H7" s="147" t="s">
        <v>8</v>
      </c>
      <c r="I7" s="145" t="s">
        <v>19</v>
      </c>
      <c r="J7" s="145" t="s">
        <v>24</v>
      </c>
      <c r="K7" s="145"/>
      <c r="L7" s="145"/>
      <c r="M7" s="145"/>
      <c r="N7" s="145"/>
      <c r="O7" s="145"/>
      <c r="P7" s="145"/>
      <c r="Q7" s="165" t="s">
        <v>42</v>
      </c>
      <c r="R7" s="167" t="s">
        <v>45</v>
      </c>
      <c r="S7" s="157" t="s">
        <v>43</v>
      </c>
      <c r="T7" s="157" t="s">
        <v>46</v>
      </c>
      <c r="U7" s="160" t="s">
        <v>44</v>
      </c>
      <c r="V7" s="162" t="s">
        <v>10</v>
      </c>
      <c r="W7" s="145" t="s">
        <v>12</v>
      </c>
      <c r="X7" s="145"/>
      <c r="Y7" s="145" t="s">
        <v>13</v>
      </c>
      <c r="Z7" s="145"/>
      <c r="AA7" s="149" t="s">
        <v>23</v>
      </c>
      <c r="AB7" s="152" t="s">
        <v>14</v>
      </c>
      <c r="AC7" s="155" t="s">
        <v>20</v>
      </c>
      <c r="AD7" s="155"/>
      <c r="AE7" s="155"/>
      <c r="AF7" s="156"/>
      <c r="AG7" s="20"/>
    </row>
    <row r="8" spans="1:33" s="21" customFormat="1" ht="39.75" customHeight="1" x14ac:dyDescent="0.2">
      <c r="A8" s="144"/>
      <c r="B8" s="146"/>
      <c r="C8" s="148"/>
      <c r="D8" s="146"/>
      <c r="E8" s="146"/>
      <c r="F8" s="146"/>
      <c r="G8" s="146"/>
      <c r="H8" s="148"/>
      <c r="I8" s="146"/>
      <c r="J8" s="146" t="s">
        <v>26</v>
      </c>
      <c r="K8" s="146"/>
      <c r="L8" s="146" t="s">
        <v>29</v>
      </c>
      <c r="M8" s="146"/>
      <c r="N8" s="146"/>
      <c r="O8" s="146" t="s">
        <v>32</v>
      </c>
      <c r="P8" s="146" t="s">
        <v>31</v>
      </c>
      <c r="Q8" s="166"/>
      <c r="R8" s="168"/>
      <c r="S8" s="158"/>
      <c r="T8" s="158"/>
      <c r="U8" s="161"/>
      <c r="V8" s="163"/>
      <c r="W8" s="84"/>
      <c r="X8" s="84"/>
      <c r="Y8" s="84"/>
      <c r="Z8" s="84"/>
      <c r="AA8" s="150"/>
      <c r="AB8" s="153"/>
      <c r="AC8" s="85"/>
      <c r="AD8" s="85"/>
      <c r="AE8" s="85"/>
      <c r="AF8" s="86"/>
      <c r="AG8" s="20"/>
    </row>
    <row r="9" spans="1:33" s="21" customFormat="1" ht="86.25" customHeight="1" x14ac:dyDescent="0.2">
      <c r="A9" s="144"/>
      <c r="B9" s="146"/>
      <c r="C9" s="148"/>
      <c r="D9" s="146"/>
      <c r="E9" s="146"/>
      <c r="F9" s="146"/>
      <c r="G9" s="146"/>
      <c r="H9" s="148"/>
      <c r="I9" s="146"/>
      <c r="J9" s="94" t="s">
        <v>27</v>
      </c>
      <c r="K9" s="94" t="s">
        <v>28</v>
      </c>
      <c r="L9" s="94" t="s">
        <v>27</v>
      </c>
      <c r="M9" s="94" t="s">
        <v>30</v>
      </c>
      <c r="N9" s="94" t="s">
        <v>28</v>
      </c>
      <c r="O9" s="146"/>
      <c r="P9" s="146"/>
      <c r="Q9" s="166"/>
      <c r="R9" s="169"/>
      <c r="S9" s="159"/>
      <c r="T9" s="159"/>
      <c r="U9" s="161"/>
      <c r="V9" s="164"/>
      <c r="W9" s="22" t="s">
        <v>15</v>
      </c>
      <c r="X9" s="23" t="s">
        <v>9</v>
      </c>
      <c r="Y9" s="22" t="s">
        <v>16</v>
      </c>
      <c r="Z9" s="22" t="s">
        <v>17</v>
      </c>
      <c r="AA9" s="151"/>
      <c r="AB9" s="154"/>
      <c r="AC9" s="24" t="s">
        <v>15</v>
      </c>
      <c r="AD9" s="24" t="s">
        <v>9</v>
      </c>
      <c r="AE9" s="24" t="s">
        <v>18</v>
      </c>
      <c r="AF9" s="25" t="s">
        <v>21</v>
      </c>
      <c r="AG9" s="20"/>
    </row>
    <row r="10" spans="1:33" s="109" customFormat="1" ht="15" customHeight="1" x14ac:dyDescent="0.35">
      <c r="A10" s="110">
        <v>1</v>
      </c>
      <c r="B10" s="111">
        <v>2</v>
      </c>
      <c r="C10" s="111">
        <v>3</v>
      </c>
      <c r="D10" s="111">
        <v>4</v>
      </c>
      <c r="E10" s="111">
        <v>5</v>
      </c>
      <c r="F10" s="112">
        <v>6</v>
      </c>
      <c r="G10" s="111">
        <v>7</v>
      </c>
      <c r="H10" s="111">
        <v>8</v>
      </c>
      <c r="I10" s="112">
        <v>9</v>
      </c>
      <c r="J10" s="112">
        <v>10</v>
      </c>
      <c r="K10" s="112">
        <v>11</v>
      </c>
      <c r="L10" s="112">
        <v>12</v>
      </c>
      <c r="M10" s="112">
        <v>13</v>
      </c>
      <c r="N10" s="112">
        <v>14</v>
      </c>
      <c r="O10" s="112">
        <v>15</v>
      </c>
      <c r="P10" s="112">
        <v>16</v>
      </c>
      <c r="Q10" s="121">
        <v>17</v>
      </c>
      <c r="R10" s="121">
        <v>18</v>
      </c>
      <c r="S10" s="121">
        <v>19</v>
      </c>
      <c r="T10" s="121">
        <v>20</v>
      </c>
      <c r="U10" s="113">
        <v>21</v>
      </c>
      <c r="V10" s="114"/>
      <c r="W10" s="115"/>
      <c r="X10" s="116"/>
      <c r="Y10" s="116"/>
      <c r="Z10" s="115"/>
      <c r="AA10" s="117"/>
      <c r="AB10" s="118"/>
      <c r="AC10" s="117"/>
      <c r="AD10" s="117"/>
      <c r="AE10" s="119"/>
      <c r="AF10" s="120"/>
    </row>
    <row r="11" spans="1:33" s="59" customFormat="1" ht="45" customHeight="1" x14ac:dyDescent="0.25">
      <c r="A11" s="88" t="s">
        <v>33</v>
      </c>
      <c r="B11" s="87" t="s">
        <v>48</v>
      </c>
      <c r="C11" s="46"/>
      <c r="D11" s="47"/>
      <c r="E11" s="48"/>
      <c r="F11" s="49"/>
      <c r="G11" s="50"/>
      <c r="H11" s="51"/>
      <c r="I11" s="52"/>
      <c r="J11" s="52"/>
      <c r="K11" s="52"/>
      <c r="L11" s="52"/>
      <c r="M11" s="52"/>
      <c r="N11" s="52"/>
      <c r="O11" s="52"/>
      <c r="P11" s="52"/>
      <c r="Q11" s="122"/>
      <c r="R11" s="122"/>
      <c r="S11" s="122"/>
      <c r="T11" s="122"/>
      <c r="U11" s="103"/>
      <c r="V11" s="97" t="s">
        <v>11</v>
      </c>
      <c r="W11" s="53">
        <f t="shared" ref="W11:W21" si="0">DATEDIF(C11,$C$6,"Y")</f>
        <v>124</v>
      </c>
      <c r="X11" s="53">
        <f t="shared" ref="X11:X21" si="1">DATEDIF(C11,$C$6,"YM")</f>
        <v>0</v>
      </c>
      <c r="Y11" s="53" t="str">
        <f>IFERROR(IF(V11="Bình Thường",VLOOKUP(C11,IF(D11="Nam",BT_Nam,BT_Nu),3,1)),"Đã nghỉ hưu")</f>
        <v>Đã nghỉ hưu</v>
      </c>
      <c r="Z11" s="53" t="str">
        <f>IFERROR(IF(V11="Bình Thường",VLOOKUP(C11,IF(D11="Nam",BT_Nam,BT_Nu),4,1)),"Đã nghỉ hưu")</f>
        <v>Đã nghỉ hưu</v>
      </c>
      <c r="AA11" s="54" t="str">
        <f t="shared" ref="AA11:AA21" si="2">IF(Y11="Đã nghỉ hưu","Đã nghỉ hưu",DATE(YEAR(C11)+Y11,(MONTH(C11)+1)+Z11,DAY(C11)))</f>
        <v>Đã nghỉ hưu</v>
      </c>
      <c r="AB11" s="55" t="e">
        <f t="shared" ref="AB11:AB13" si="3">IF(AE11&gt;6,"Chưa nghỉ",IF(AE11=6,"Tham mưu Thông báo",IF(AE11=3,"Tham mưu Quyết định nghỉ hưu",IF(OR(AE11=0,AE11&lt;0),"Đã nghỉ hưu",IF(OR(AE11=5,AE11=4),"Trong thời gian thông báo",IF(OR(AE11=1,AE11=2),"Trong thời gian Quyết định nghỉ hưu"))))))</f>
        <v>#VALUE!</v>
      </c>
      <c r="AC11" s="56" t="e">
        <f t="shared" ref="AC11:AD13" si="4">Y11-W11</f>
        <v>#VALUE!</v>
      </c>
      <c r="AD11" s="56" t="e">
        <f t="shared" si="4"/>
        <v>#VALUE!</v>
      </c>
      <c r="AE11" s="56" t="e">
        <f t="shared" ref="AE11:AE13" si="5">(AC11*12)+AD11</f>
        <v>#VALUE!</v>
      </c>
      <c r="AF11" s="57" t="e">
        <f t="shared" ref="AF11:AF13" si="6">IF(OR(30&lt;AE11,AE11=30),"Đủ tuổi tái cử",IF(OR(AE11=0,AE11&lt;30),"Không đủ tuổi tái cử",IF(AE11&lt;0,"Nghỉ hưu")))</f>
        <v>#VALUE!</v>
      </c>
      <c r="AG11" s="58"/>
    </row>
    <row r="12" spans="1:33" s="69" customFormat="1" ht="27" customHeight="1" x14ac:dyDescent="0.25">
      <c r="A12" s="60">
        <v>1</v>
      </c>
      <c r="B12" s="61"/>
      <c r="C12" s="62"/>
      <c r="D12" s="63"/>
      <c r="E12" s="64"/>
      <c r="F12" s="63"/>
      <c r="G12" s="65"/>
      <c r="H12" s="66"/>
      <c r="I12" s="67"/>
      <c r="J12" s="67"/>
      <c r="K12" s="67"/>
      <c r="L12" s="67"/>
      <c r="M12" s="67"/>
      <c r="N12" s="67"/>
      <c r="O12" s="67"/>
      <c r="P12" s="67"/>
      <c r="Q12" s="123"/>
      <c r="R12" s="123"/>
      <c r="S12" s="123"/>
      <c r="T12" s="123"/>
      <c r="U12" s="104"/>
      <c r="V12" s="98" t="s">
        <v>11</v>
      </c>
      <c r="W12" s="56">
        <f t="shared" si="0"/>
        <v>124</v>
      </c>
      <c r="X12" s="56">
        <f t="shared" si="1"/>
        <v>0</v>
      </c>
      <c r="Y12" s="56">
        <v>60</v>
      </c>
      <c r="Z12" s="56">
        <v>0</v>
      </c>
      <c r="AA12" s="54">
        <f t="shared" si="2"/>
        <v>21946</v>
      </c>
      <c r="AB12" s="55" t="str">
        <f t="shared" si="3"/>
        <v>Đã nghỉ hưu</v>
      </c>
      <c r="AC12" s="56">
        <f t="shared" si="4"/>
        <v>-64</v>
      </c>
      <c r="AD12" s="56">
        <f t="shared" si="4"/>
        <v>0</v>
      </c>
      <c r="AE12" s="56">
        <f t="shared" si="5"/>
        <v>-768</v>
      </c>
      <c r="AF12" s="57" t="str">
        <f t="shared" si="6"/>
        <v>Không đủ tuổi tái cử</v>
      </c>
      <c r="AG12" s="68"/>
    </row>
    <row r="13" spans="1:33" s="59" customFormat="1" ht="26.25" customHeight="1" x14ac:dyDescent="0.25">
      <c r="A13" s="45">
        <v>2</v>
      </c>
      <c r="B13" s="50"/>
      <c r="C13" s="46"/>
      <c r="D13" s="47"/>
      <c r="E13" s="48"/>
      <c r="F13" s="47"/>
      <c r="G13" s="50"/>
      <c r="H13" s="51"/>
      <c r="I13" s="52"/>
      <c r="J13" s="52"/>
      <c r="K13" s="52"/>
      <c r="L13" s="52"/>
      <c r="M13" s="52"/>
      <c r="N13" s="52"/>
      <c r="O13" s="52"/>
      <c r="P13" s="52"/>
      <c r="Q13" s="122"/>
      <c r="R13" s="122"/>
      <c r="S13" s="122"/>
      <c r="T13" s="122"/>
      <c r="U13" s="103"/>
      <c r="V13" s="97" t="s">
        <v>11</v>
      </c>
      <c r="W13" s="53">
        <f t="shared" si="0"/>
        <v>124</v>
      </c>
      <c r="X13" s="53">
        <f t="shared" si="1"/>
        <v>0</v>
      </c>
      <c r="Y13" s="53" t="str">
        <f t="shared" ref="Y13:Y21" si="7">IFERROR(IF(V13="Bình Thường",VLOOKUP(C13,IF(D13="Nam",BT_Nam,BT_Nu),3,1)),"Đã nghỉ hưu")</f>
        <v>Đã nghỉ hưu</v>
      </c>
      <c r="Z13" s="53" t="str">
        <f t="shared" ref="Z13:Z21" si="8">IFERROR(IF(V13="Bình Thường",VLOOKUP(C13,IF(D13="Nam",BT_Nam,BT_Nu),4,1)),"Đã nghỉ hưu")</f>
        <v>Đã nghỉ hưu</v>
      </c>
      <c r="AA13" s="54" t="str">
        <f t="shared" si="2"/>
        <v>Đã nghỉ hưu</v>
      </c>
      <c r="AB13" s="55" t="e">
        <f t="shared" si="3"/>
        <v>#VALUE!</v>
      </c>
      <c r="AC13" s="56" t="e">
        <f t="shared" si="4"/>
        <v>#VALUE!</v>
      </c>
      <c r="AD13" s="56" t="e">
        <f t="shared" si="4"/>
        <v>#VALUE!</v>
      </c>
      <c r="AE13" s="56" t="e">
        <f t="shared" si="5"/>
        <v>#VALUE!</v>
      </c>
      <c r="AF13" s="57" t="e">
        <f t="shared" si="6"/>
        <v>#VALUE!</v>
      </c>
      <c r="AG13" s="58"/>
    </row>
    <row r="14" spans="1:33" s="59" customFormat="1" ht="34.5" customHeight="1" x14ac:dyDescent="0.25">
      <c r="A14" s="60"/>
      <c r="B14" s="50" t="s">
        <v>36</v>
      </c>
      <c r="C14" s="70"/>
      <c r="D14" s="47"/>
      <c r="E14" s="48"/>
      <c r="F14" s="47"/>
      <c r="G14" s="50"/>
      <c r="H14" s="70"/>
      <c r="I14" s="52"/>
      <c r="J14" s="52"/>
      <c r="K14" s="52"/>
      <c r="L14" s="52"/>
      <c r="M14" s="52"/>
      <c r="N14" s="52"/>
      <c r="O14" s="52"/>
      <c r="P14" s="52"/>
      <c r="Q14" s="122"/>
      <c r="R14" s="122"/>
      <c r="S14" s="122"/>
      <c r="T14" s="122"/>
      <c r="U14" s="103"/>
      <c r="V14" s="97" t="s">
        <v>11</v>
      </c>
      <c r="W14" s="53">
        <f t="shared" si="0"/>
        <v>124</v>
      </c>
      <c r="X14" s="53">
        <f t="shared" si="1"/>
        <v>0</v>
      </c>
      <c r="Y14" s="53" t="str">
        <f t="shared" si="7"/>
        <v>Đã nghỉ hưu</v>
      </c>
      <c r="Z14" s="53" t="str">
        <f t="shared" si="8"/>
        <v>Đã nghỉ hưu</v>
      </c>
      <c r="AA14" s="54" t="str">
        <f t="shared" si="2"/>
        <v>Đã nghỉ hưu</v>
      </c>
      <c r="AB14" s="55" t="e">
        <f>IF(AE14&gt;6,"Chưa nghỉ",IF(AE14=6,"Tham mưu Thông báo",IF(AE14=3,"Tham mưu Quyết định nghỉ hưu",IF(OR(AE14=0,AE14&lt;0),"Đã nghỉ hưu",IF(OR(AE14=5,AE14=4),"Trong thời gian thông báo",IF(OR(AE14=1,AE14=2),"Trong thời gian Quyết định nghỉ hưu"))))))</f>
        <v>#VALUE!</v>
      </c>
      <c r="AC14" s="56" t="e">
        <f>Y14-W14</f>
        <v>#VALUE!</v>
      </c>
      <c r="AD14" s="56" t="e">
        <f>Z14-X14</f>
        <v>#VALUE!</v>
      </c>
      <c r="AE14" s="56" t="e">
        <f>(AC14*12)+AD14</f>
        <v>#VALUE!</v>
      </c>
      <c r="AF14" s="57" t="e">
        <f>IF(OR(30&lt;AE14,AE14=30),"Đủ tuổi tái cử",IF(OR(AE14=0,AE14&lt;30),"Không đủ tuổi tái cử",IF(AE14&lt;0,"Nghỉ hưu")))</f>
        <v>#VALUE!</v>
      </c>
      <c r="AG14" s="58"/>
    </row>
    <row r="15" spans="1:33" s="59" customFormat="1" ht="39" customHeight="1" x14ac:dyDescent="0.25">
      <c r="A15" s="45"/>
      <c r="B15" s="50" t="s">
        <v>37</v>
      </c>
      <c r="C15" s="46"/>
      <c r="D15" s="47"/>
      <c r="E15" s="48"/>
      <c r="F15" s="47"/>
      <c r="G15" s="50"/>
      <c r="H15" s="51"/>
      <c r="I15" s="52"/>
      <c r="J15" s="52"/>
      <c r="K15" s="52"/>
      <c r="L15" s="52"/>
      <c r="M15" s="52"/>
      <c r="N15" s="52"/>
      <c r="O15" s="52"/>
      <c r="P15" s="52"/>
      <c r="Q15" s="122"/>
      <c r="R15" s="122"/>
      <c r="S15" s="122"/>
      <c r="T15" s="122"/>
      <c r="U15" s="103"/>
      <c r="V15" s="97" t="s">
        <v>11</v>
      </c>
      <c r="W15" s="53">
        <f t="shared" si="0"/>
        <v>124</v>
      </c>
      <c r="X15" s="53">
        <f t="shared" si="1"/>
        <v>0</v>
      </c>
      <c r="Y15" s="53" t="str">
        <f t="shared" si="7"/>
        <v>Đã nghỉ hưu</v>
      </c>
      <c r="Z15" s="53" t="str">
        <f t="shared" si="8"/>
        <v>Đã nghỉ hưu</v>
      </c>
      <c r="AA15" s="54" t="str">
        <f t="shared" si="2"/>
        <v>Đã nghỉ hưu</v>
      </c>
      <c r="AB15" s="55" t="e">
        <f t="shared" ref="AB15:AB26" si="9">IF(AE15&gt;6,"Chưa nghỉ",IF(AE15=6,"Tham mưu Thông báo",IF(AE15=3,"Tham mưu Quyết định nghỉ hưu",IF(OR(AE15=0,AE15&lt;0),"Đã nghỉ hưu",IF(OR(AE15=5,AE15=4),"Trong thời gian thông báo",IF(OR(AE15=1,AE15=2),"Trong thời gian Quyết định nghỉ hưu"))))))</f>
        <v>#VALUE!</v>
      </c>
      <c r="AC15" s="56" t="e">
        <f t="shared" ref="AC15:AD26" si="10">Y15-W15</f>
        <v>#VALUE!</v>
      </c>
      <c r="AD15" s="56" t="e">
        <f t="shared" si="10"/>
        <v>#VALUE!</v>
      </c>
      <c r="AE15" s="56" t="e">
        <f t="shared" ref="AE15:AE26" si="11">(AC15*12)+AD15</f>
        <v>#VALUE!</v>
      </c>
      <c r="AF15" s="57" t="e">
        <f t="shared" ref="AF15:AF26" si="12">IF(OR(30&lt;AE15,AE15=30),"Đủ tuổi tái cử",IF(OR(AE15=0,AE15&lt;30),"Không đủ tuổi tái cử",IF(AE15&lt;0,"Nghỉ hưu")))</f>
        <v>#VALUE!</v>
      </c>
      <c r="AG15" s="58"/>
    </row>
    <row r="16" spans="1:33" s="59" customFormat="1" ht="45" customHeight="1" x14ac:dyDescent="0.25">
      <c r="A16" s="90" t="s">
        <v>35</v>
      </c>
      <c r="B16" s="91" t="s">
        <v>49</v>
      </c>
      <c r="C16" s="46"/>
      <c r="D16" s="47"/>
      <c r="E16" s="48"/>
      <c r="F16" s="47"/>
      <c r="G16" s="50"/>
      <c r="H16" s="51"/>
      <c r="I16" s="67"/>
      <c r="J16" s="67"/>
      <c r="K16" s="67"/>
      <c r="L16" s="67"/>
      <c r="M16" s="67"/>
      <c r="N16" s="67"/>
      <c r="O16" s="67"/>
      <c r="P16" s="67"/>
      <c r="Q16" s="123"/>
      <c r="R16" s="123"/>
      <c r="S16" s="123"/>
      <c r="T16" s="123"/>
      <c r="U16" s="103"/>
      <c r="V16" s="97" t="s">
        <v>11</v>
      </c>
      <c r="W16" s="53">
        <f t="shared" si="0"/>
        <v>124</v>
      </c>
      <c r="X16" s="53">
        <f t="shared" si="1"/>
        <v>0</v>
      </c>
      <c r="Y16" s="53" t="str">
        <f t="shared" si="7"/>
        <v>Đã nghỉ hưu</v>
      </c>
      <c r="Z16" s="53" t="str">
        <f t="shared" si="8"/>
        <v>Đã nghỉ hưu</v>
      </c>
      <c r="AA16" s="54" t="str">
        <f t="shared" si="2"/>
        <v>Đã nghỉ hưu</v>
      </c>
      <c r="AB16" s="55" t="e">
        <f t="shared" si="9"/>
        <v>#VALUE!</v>
      </c>
      <c r="AC16" s="56" t="e">
        <f t="shared" si="10"/>
        <v>#VALUE!</v>
      </c>
      <c r="AD16" s="56" t="e">
        <f t="shared" si="10"/>
        <v>#VALUE!</v>
      </c>
      <c r="AE16" s="56" t="e">
        <f t="shared" si="11"/>
        <v>#VALUE!</v>
      </c>
      <c r="AF16" s="57" t="e">
        <f t="shared" si="12"/>
        <v>#VALUE!</v>
      </c>
      <c r="AG16" s="58"/>
    </row>
    <row r="17" spans="1:33" s="83" customFormat="1" ht="58.5" customHeight="1" x14ac:dyDescent="0.25">
      <c r="A17" s="45">
        <v>1</v>
      </c>
      <c r="B17" s="71"/>
      <c r="C17" s="72"/>
      <c r="D17" s="73"/>
      <c r="E17" s="74"/>
      <c r="F17" s="73"/>
      <c r="G17" s="71"/>
      <c r="H17" s="75"/>
      <c r="I17" s="76"/>
      <c r="J17" s="76"/>
      <c r="K17" s="76"/>
      <c r="L17" s="76"/>
      <c r="M17" s="76"/>
      <c r="N17" s="76"/>
      <c r="O17" s="76"/>
      <c r="P17" s="76"/>
      <c r="Q17" s="124"/>
      <c r="R17" s="124"/>
      <c r="S17" s="124"/>
      <c r="T17" s="124"/>
      <c r="U17" s="105"/>
      <c r="V17" s="99" t="s">
        <v>11</v>
      </c>
      <c r="W17" s="77">
        <f t="shared" si="0"/>
        <v>124</v>
      </c>
      <c r="X17" s="77">
        <f t="shared" si="1"/>
        <v>0</v>
      </c>
      <c r="Y17" s="77" t="str">
        <f t="shared" si="7"/>
        <v>Đã nghỉ hưu</v>
      </c>
      <c r="Z17" s="77" t="str">
        <f t="shared" si="8"/>
        <v>Đã nghỉ hưu</v>
      </c>
      <c r="AA17" s="78" t="str">
        <f t="shared" si="2"/>
        <v>Đã nghỉ hưu</v>
      </c>
      <c r="AB17" s="79" t="e">
        <f t="shared" si="9"/>
        <v>#VALUE!</v>
      </c>
      <c r="AC17" s="80" t="e">
        <f t="shared" si="10"/>
        <v>#VALUE!</v>
      </c>
      <c r="AD17" s="80" t="e">
        <f t="shared" si="10"/>
        <v>#VALUE!</v>
      </c>
      <c r="AE17" s="80" t="e">
        <f t="shared" si="11"/>
        <v>#VALUE!</v>
      </c>
      <c r="AF17" s="81" t="e">
        <f t="shared" si="12"/>
        <v>#VALUE!</v>
      </c>
      <c r="AG17" s="82"/>
    </row>
    <row r="18" spans="1:33" s="83" customFormat="1" ht="34.5" customHeight="1" x14ac:dyDescent="0.25">
      <c r="A18" s="60">
        <v>2</v>
      </c>
      <c r="B18" s="71"/>
      <c r="C18" s="72"/>
      <c r="D18" s="73"/>
      <c r="E18" s="74"/>
      <c r="F18" s="73"/>
      <c r="G18" s="71"/>
      <c r="H18" s="75"/>
      <c r="I18" s="76"/>
      <c r="J18" s="76"/>
      <c r="K18" s="76"/>
      <c r="L18" s="76"/>
      <c r="M18" s="76"/>
      <c r="N18" s="76"/>
      <c r="O18" s="76"/>
      <c r="P18" s="76"/>
      <c r="Q18" s="124"/>
      <c r="R18" s="124"/>
      <c r="S18" s="124"/>
      <c r="T18" s="124"/>
      <c r="U18" s="105"/>
      <c r="V18" s="99" t="s">
        <v>11</v>
      </c>
      <c r="W18" s="77">
        <f t="shared" si="0"/>
        <v>124</v>
      </c>
      <c r="X18" s="77">
        <f t="shared" si="1"/>
        <v>0</v>
      </c>
      <c r="Y18" s="77" t="str">
        <f t="shared" si="7"/>
        <v>Đã nghỉ hưu</v>
      </c>
      <c r="Z18" s="77" t="str">
        <f t="shared" si="8"/>
        <v>Đã nghỉ hưu</v>
      </c>
      <c r="AA18" s="78" t="str">
        <f t="shared" si="2"/>
        <v>Đã nghỉ hưu</v>
      </c>
      <c r="AB18" s="79" t="e">
        <f t="shared" si="9"/>
        <v>#VALUE!</v>
      </c>
      <c r="AC18" s="80" t="e">
        <f t="shared" si="10"/>
        <v>#VALUE!</v>
      </c>
      <c r="AD18" s="80" t="e">
        <f t="shared" si="10"/>
        <v>#VALUE!</v>
      </c>
      <c r="AE18" s="80" t="e">
        <f t="shared" si="11"/>
        <v>#VALUE!</v>
      </c>
      <c r="AF18" s="81" t="e">
        <f t="shared" si="12"/>
        <v>#VALUE!</v>
      </c>
      <c r="AG18" s="82"/>
    </row>
    <row r="19" spans="1:33" s="38" customFormat="1" ht="30" customHeight="1" x14ac:dyDescent="0.3">
      <c r="A19" s="60">
        <v>3</v>
      </c>
      <c r="B19" s="28"/>
      <c r="C19" s="35"/>
      <c r="D19" s="26"/>
      <c r="E19" s="27"/>
      <c r="F19" s="26"/>
      <c r="G19" s="36"/>
      <c r="H19" s="29"/>
      <c r="I19" s="39"/>
      <c r="J19" s="39"/>
      <c r="K19" s="39"/>
      <c r="L19" s="39"/>
      <c r="M19" s="39"/>
      <c r="N19" s="39"/>
      <c r="O19" s="39"/>
      <c r="P19" s="39"/>
      <c r="Q19" s="125"/>
      <c r="R19" s="125"/>
      <c r="S19" s="125"/>
      <c r="T19" s="125"/>
      <c r="U19" s="106"/>
      <c r="V19" s="100" t="s">
        <v>11</v>
      </c>
      <c r="W19" s="1">
        <f t="shared" si="0"/>
        <v>124</v>
      </c>
      <c r="X19" s="1">
        <f t="shared" si="1"/>
        <v>0</v>
      </c>
      <c r="Y19" s="1" t="str">
        <f t="shared" si="7"/>
        <v>Đã nghỉ hưu</v>
      </c>
      <c r="Z19" s="1" t="str">
        <f t="shared" si="8"/>
        <v>Đã nghỉ hưu</v>
      </c>
      <c r="AA19" s="2" t="str">
        <f t="shared" si="2"/>
        <v>Đã nghỉ hưu</v>
      </c>
      <c r="AB19" s="3" t="e">
        <f t="shared" si="9"/>
        <v>#VALUE!</v>
      </c>
      <c r="AC19" s="4" t="e">
        <f t="shared" si="10"/>
        <v>#VALUE!</v>
      </c>
      <c r="AD19" s="4" t="e">
        <f t="shared" si="10"/>
        <v>#VALUE!</v>
      </c>
      <c r="AE19" s="4" t="e">
        <f t="shared" si="11"/>
        <v>#VALUE!</v>
      </c>
      <c r="AF19" s="5" t="e">
        <f t="shared" si="12"/>
        <v>#VALUE!</v>
      </c>
      <c r="AG19" s="37"/>
    </row>
    <row r="20" spans="1:33" s="32" customFormat="1" ht="58.5" customHeight="1" x14ac:dyDescent="0.25">
      <c r="A20" s="45"/>
      <c r="B20" s="36" t="s">
        <v>38</v>
      </c>
      <c r="C20" s="35"/>
      <c r="D20" s="26"/>
      <c r="E20" s="26"/>
      <c r="F20" s="26"/>
      <c r="G20" s="36"/>
      <c r="H20" s="29"/>
      <c r="I20" s="30"/>
      <c r="J20" s="30"/>
      <c r="K20" s="30"/>
      <c r="L20" s="30"/>
      <c r="M20" s="30"/>
      <c r="N20" s="30"/>
      <c r="O20" s="30"/>
      <c r="P20" s="30"/>
      <c r="Q20" s="126"/>
      <c r="R20" s="126"/>
      <c r="S20" s="126"/>
      <c r="T20" s="126"/>
      <c r="U20" s="106"/>
      <c r="V20" s="100" t="s">
        <v>11</v>
      </c>
      <c r="W20" s="1">
        <f t="shared" si="0"/>
        <v>124</v>
      </c>
      <c r="X20" s="1">
        <f t="shared" si="1"/>
        <v>0</v>
      </c>
      <c r="Y20" s="1" t="str">
        <f t="shared" si="7"/>
        <v>Đã nghỉ hưu</v>
      </c>
      <c r="Z20" s="1" t="str">
        <f t="shared" si="8"/>
        <v>Đã nghỉ hưu</v>
      </c>
      <c r="AA20" s="2" t="str">
        <f t="shared" si="2"/>
        <v>Đã nghỉ hưu</v>
      </c>
      <c r="AB20" s="3" t="e">
        <f t="shared" si="9"/>
        <v>#VALUE!</v>
      </c>
      <c r="AC20" s="4" t="e">
        <f t="shared" si="10"/>
        <v>#VALUE!</v>
      </c>
      <c r="AD20" s="4" t="e">
        <f t="shared" si="10"/>
        <v>#VALUE!</v>
      </c>
      <c r="AE20" s="4" t="e">
        <f t="shared" si="11"/>
        <v>#VALUE!</v>
      </c>
      <c r="AF20" s="5" t="e">
        <f t="shared" si="12"/>
        <v>#VALUE!</v>
      </c>
      <c r="AG20" s="31"/>
    </row>
    <row r="21" spans="1:33" s="32" customFormat="1" ht="33.75" customHeight="1" x14ac:dyDescent="0.25">
      <c r="A21" s="90" t="s">
        <v>39</v>
      </c>
      <c r="B21" s="93" t="s">
        <v>50</v>
      </c>
      <c r="C21" s="35"/>
      <c r="D21" s="26"/>
      <c r="E21" s="26"/>
      <c r="F21" s="26"/>
      <c r="G21" s="36"/>
      <c r="H21" s="29"/>
      <c r="I21" s="30"/>
      <c r="J21" s="30"/>
      <c r="K21" s="30"/>
      <c r="L21" s="30"/>
      <c r="M21" s="30"/>
      <c r="N21" s="30"/>
      <c r="O21" s="30"/>
      <c r="P21" s="30"/>
      <c r="Q21" s="126"/>
      <c r="R21" s="126"/>
      <c r="S21" s="126"/>
      <c r="T21" s="126"/>
      <c r="U21" s="106"/>
      <c r="V21" s="100" t="s">
        <v>11</v>
      </c>
      <c r="W21" s="1">
        <f t="shared" si="0"/>
        <v>124</v>
      </c>
      <c r="X21" s="1">
        <f t="shared" si="1"/>
        <v>0</v>
      </c>
      <c r="Y21" s="1" t="str">
        <f t="shared" si="7"/>
        <v>Đã nghỉ hưu</v>
      </c>
      <c r="Z21" s="1" t="str">
        <f t="shared" si="8"/>
        <v>Đã nghỉ hưu</v>
      </c>
      <c r="AA21" s="2" t="str">
        <f t="shared" si="2"/>
        <v>Đã nghỉ hưu</v>
      </c>
      <c r="AB21" s="3" t="e">
        <f t="shared" si="9"/>
        <v>#VALUE!</v>
      </c>
      <c r="AC21" s="4" t="e">
        <f t="shared" si="10"/>
        <v>#VALUE!</v>
      </c>
      <c r="AD21" s="4" t="e">
        <f t="shared" si="10"/>
        <v>#VALUE!</v>
      </c>
      <c r="AE21" s="4" t="e">
        <f t="shared" si="11"/>
        <v>#VALUE!</v>
      </c>
      <c r="AF21" s="5" t="e">
        <f t="shared" si="12"/>
        <v>#VALUE!</v>
      </c>
      <c r="AG21" s="31"/>
    </row>
    <row r="22" spans="1:33" s="32" customFormat="1" ht="32.25" customHeight="1" x14ac:dyDescent="0.25">
      <c r="A22" s="90">
        <v>1</v>
      </c>
      <c r="B22" s="93"/>
      <c r="C22" s="35"/>
      <c r="D22" s="26"/>
      <c r="E22" s="26"/>
      <c r="F22" s="26"/>
      <c r="G22" s="36"/>
      <c r="H22" s="29"/>
      <c r="I22" s="30"/>
      <c r="J22" s="30"/>
      <c r="K22" s="30"/>
      <c r="L22" s="30"/>
      <c r="M22" s="30"/>
      <c r="N22" s="30"/>
      <c r="O22" s="30"/>
      <c r="P22" s="30"/>
      <c r="Q22" s="126"/>
      <c r="R22" s="126"/>
      <c r="S22" s="126"/>
      <c r="T22" s="126"/>
      <c r="U22" s="106"/>
      <c r="V22" s="101"/>
      <c r="W22" s="1"/>
      <c r="X22" s="1"/>
      <c r="Y22" s="1"/>
      <c r="Z22" s="1"/>
      <c r="AA22" s="2"/>
      <c r="AB22" s="3"/>
      <c r="AC22" s="4"/>
      <c r="AD22" s="4"/>
      <c r="AE22" s="4"/>
      <c r="AF22" s="5"/>
      <c r="AG22" s="31"/>
    </row>
    <row r="23" spans="1:33" s="32" customFormat="1" ht="41.25" customHeight="1" x14ac:dyDescent="0.25">
      <c r="A23" s="90" t="s">
        <v>51</v>
      </c>
      <c r="B23" s="93" t="s">
        <v>52</v>
      </c>
      <c r="C23" s="35"/>
      <c r="D23" s="26"/>
      <c r="E23" s="26"/>
      <c r="F23" s="26"/>
      <c r="G23" s="36"/>
      <c r="H23" s="29"/>
      <c r="I23" s="30"/>
      <c r="J23" s="30"/>
      <c r="K23" s="30"/>
      <c r="L23" s="30"/>
      <c r="M23" s="30"/>
      <c r="N23" s="30"/>
      <c r="O23" s="30"/>
      <c r="P23" s="30"/>
      <c r="Q23" s="126"/>
      <c r="R23" s="126"/>
      <c r="S23" s="126"/>
      <c r="T23" s="126"/>
      <c r="U23" s="106"/>
      <c r="V23" s="101"/>
      <c r="W23" s="1"/>
      <c r="X23" s="1"/>
      <c r="Y23" s="1"/>
      <c r="Z23" s="1"/>
      <c r="AA23" s="2"/>
      <c r="AB23" s="3"/>
      <c r="AC23" s="4"/>
      <c r="AD23" s="4"/>
      <c r="AE23" s="4"/>
      <c r="AF23" s="5"/>
      <c r="AG23" s="31"/>
    </row>
    <row r="24" spans="1:33" s="32" customFormat="1" ht="31.5" customHeight="1" x14ac:dyDescent="0.25">
      <c r="A24" s="60">
        <v>1</v>
      </c>
      <c r="B24" s="36" t="s">
        <v>40</v>
      </c>
      <c r="C24" s="35"/>
      <c r="D24" s="26"/>
      <c r="E24" s="26"/>
      <c r="F24" s="26"/>
      <c r="G24" s="36"/>
      <c r="H24" s="29"/>
      <c r="I24" s="30"/>
      <c r="J24" s="30"/>
      <c r="K24" s="30"/>
      <c r="L24" s="30"/>
      <c r="M24" s="30"/>
      <c r="N24" s="30"/>
      <c r="O24" s="30"/>
      <c r="P24" s="30"/>
      <c r="Q24" s="126"/>
      <c r="R24" s="126"/>
      <c r="S24" s="126"/>
      <c r="T24" s="126"/>
      <c r="U24" s="106"/>
      <c r="V24" s="101"/>
      <c r="W24" s="1"/>
      <c r="X24" s="1"/>
      <c r="Y24" s="1"/>
      <c r="Z24" s="1"/>
      <c r="AA24" s="2"/>
      <c r="AB24" s="3"/>
      <c r="AC24" s="4"/>
      <c r="AD24" s="4"/>
      <c r="AE24" s="4"/>
      <c r="AF24" s="5"/>
      <c r="AG24" s="31"/>
    </row>
    <row r="25" spans="1:33" s="32" customFormat="1" ht="36" customHeight="1" x14ac:dyDescent="0.25">
      <c r="A25" s="60"/>
      <c r="B25" s="36" t="s">
        <v>41</v>
      </c>
      <c r="C25" s="35"/>
      <c r="D25" s="26"/>
      <c r="E25" s="26"/>
      <c r="F25" s="26"/>
      <c r="G25" s="36"/>
      <c r="H25" s="29"/>
      <c r="I25" s="30"/>
      <c r="J25" s="30"/>
      <c r="K25" s="30"/>
      <c r="L25" s="30"/>
      <c r="M25" s="30"/>
      <c r="N25" s="30"/>
      <c r="O25" s="30"/>
      <c r="P25" s="30"/>
      <c r="Q25" s="126"/>
      <c r="R25" s="126"/>
      <c r="S25" s="126"/>
      <c r="T25" s="126"/>
      <c r="U25" s="106"/>
      <c r="V25" s="101"/>
      <c r="W25" s="1"/>
      <c r="X25" s="1"/>
      <c r="Y25" s="1"/>
      <c r="Z25" s="1"/>
      <c r="AA25" s="2"/>
      <c r="AB25" s="3"/>
      <c r="AC25" s="4"/>
      <c r="AD25" s="4"/>
      <c r="AE25" s="4"/>
      <c r="AF25" s="5"/>
      <c r="AG25" s="31"/>
    </row>
    <row r="26" spans="1:33" s="32" customFormat="1" ht="36.75" customHeight="1" thickBot="1" x14ac:dyDescent="0.3">
      <c r="A26" s="107"/>
      <c r="B26" s="40" t="s">
        <v>38</v>
      </c>
      <c r="C26" s="41"/>
      <c r="D26" s="42"/>
      <c r="E26" s="42"/>
      <c r="F26" s="42"/>
      <c r="G26" s="40"/>
      <c r="H26" s="43"/>
      <c r="I26" s="44"/>
      <c r="J26" s="44"/>
      <c r="K26" s="44"/>
      <c r="L26" s="44"/>
      <c r="M26" s="44"/>
      <c r="N26" s="44"/>
      <c r="O26" s="44"/>
      <c r="P26" s="44"/>
      <c r="Q26" s="127"/>
      <c r="R26" s="127"/>
      <c r="S26" s="127"/>
      <c r="T26" s="127"/>
      <c r="U26" s="108"/>
      <c r="V26" s="102" t="s">
        <v>11</v>
      </c>
      <c r="W26" s="1">
        <f>DATEDIF(C26,$C$6,"Y")</f>
        <v>124</v>
      </c>
      <c r="X26" s="1">
        <f>DATEDIF(C26,$C$6,"YM")</f>
        <v>0</v>
      </c>
      <c r="Y26" s="1" t="str">
        <f>IFERROR(IF(V26="Bình Thường",VLOOKUP(C26,IF(D26="Nam",BT_Nam,BT_Nu),3,1)),"Đã nghỉ hưu")</f>
        <v>Đã nghỉ hưu</v>
      </c>
      <c r="Z26" s="1" t="str">
        <f>IFERROR(IF(V26="Bình Thường",VLOOKUP(C26,IF(D26="Nam",BT_Nam,BT_Nu),4,1)),"Đã nghỉ hưu")</f>
        <v>Đã nghỉ hưu</v>
      </c>
      <c r="AA26" s="2" t="str">
        <f>IF(Y26="Đã nghỉ hưu","Đã nghỉ hưu",DATE(YEAR(C26)+Y26,(MONTH(C26)+1)+Z26,DAY(C26)))</f>
        <v>Đã nghỉ hưu</v>
      </c>
      <c r="AB26" s="3" t="e">
        <f t="shared" si="9"/>
        <v>#VALUE!</v>
      </c>
      <c r="AC26" s="4" t="e">
        <f t="shared" si="10"/>
        <v>#VALUE!</v>
      </c>
      <c r="AD26" s="4" t="e">
        <f t="shared" si="10"/>
        <v>#VALUE!</v>
      </c>
      <c r="AE26" s="4" t="e">
        <f t="shared" si="11"/>
        <v>#VALUE!</v>
      </c>
      <c r="AF26" s="5" t="e">
        <f t="shared" si="12"/>
        <v>#VALUE!</v>
      </c>
      <c r="AG26" s="31"/>
    </row>
    <row r="27" spans="1:33" x14ac:dyDescent="0.3">
      <c r="B27" s="33"/>
      <c r="C27" s="96"/>
    </row>
    <row r="28" spans="1:33" x14ac:dyDescent="0.3">
      <c r="B28" s="89" t="s">
        <v>34</v>
      </c>
      <c r="C28" s="170"/>
      <c r="D28" s="170"/>
      <c r="E28" s="170"/>
      <c r="F28" s="170"/>
      <c r="G28" s="170"/>
      <c r="H28" s="170"/>
      <c r="I28" s="170"/>
      <c r="J28" s="170"/>
      <c r="K28" s="170"/>
      <c r="L28" s="170"/>
      <c r="M28" s="170"/>
      <c r="N28" s="170"/>
      <c r="O28" s="170"/>
    </row>
    <row r="29" spans="1:33" x14ac:dyDescent="0.3">
      <c r="B29" s="170" t="s">
        <v>53</v>
      </c>
      <c r="C29" s="170"/>
      <c r="D29" s="170"/>
      <c r="E29" s="170"/>
      <c r="F29" s="170"/>
      <c r="G29" s="170"/>
      <c r="H29" s="170"/>
      <c r="I29" s="170"/>
      <c r="J29" s="170"/>
      <c r="K29" s="170"/>
      <c r="L29" s="170"/>
      <c r="M29" s="170"/>
      <c r="N29" s="170"/>
      <c r="O29" s="128"/>
    </row>
    <row r="30" spans="1:33" x14ac:dyDescent="0.3">
      <c r="B30" s="170" t="s">
        <v>54</v>
      </c>
      <c r="C30" s="170"/>
      <c r="D30" s="170"/>
      <c r="E30" s="170"/>
      <c r="F30" s="170"/>
      <c r="G30" s="170"/>
      <c r="H30" s="170"/>
      <c r="I30" s="170"/>
      <c r="J30" s="170"/>
      <c r="K30" s="170"/>
      <c r="L30" s="170"/>
      <c r="M30" s="170"/>
      <c r="N30" s="170"/>
    </row>
    <row r="31" spans="1:33" x14ac:dyDescent="0.3">
      <c r="B31" s="170" t="s">
        <v>55</v>
      </c>
      <c r="C31" s="170"/>
      <c r="D31" s="170"/>
      <c r="E31" s="170"/>
      <c r="F31" s="170"/>
      <c r="G31" s="170"/>
      <c r="H31" s="170"/>
      <c r="I31" s="170"/>
      <c r="J31" s="170"/>
      <c r="K31" s="170"/>
      <c r="L31" s="170"/>
      <c r="M31" s="170"/>
      <c r="N31" s="170"/>
    </row>
    <row r="32" spans="1:33" x14ac:dyDescent="0.3">
      <c r="B32" s="170" t="s">
        <v>56</v>
      </c>
      <c r="C32" s="170"/>
      <c r="D32" s="170"/>
      <c r="E32" s="170"/>
      <c r="F32" s="170"/>
      <c r="G32" s="170"/>
      <c r="H32" s="170"/>
      <c r="I32" s="170"/>
      <c r="J32" s="170"/>
      <c r="K32" s="170"/>
      <c r="L32" s="170"/>
      <c r="M32" s="170"/>
      <c r="N32" s="170"/>
    </row>
    <row r="33" spans="2:14" x14ac:dyDescent="0.3">
      <c r="B33" s="170" t="s">
        <v>57</v>
      </c>
      <c r="C33" s="170"/>
      <c r="D33" s="170"/>
      <c r="E33" s="170"/>
      <c r="F33" s="170"/>
      <c r="G33" s="170"/>
      <c r="H33" s="170"/>
      <c r="I33" s="170"/>
      <c r="J33" s="170"/>
      <c r="K33" s="170"/>
      <c r="L33" s="170"/>
      <c r="M33" s="170"/>
      <c r="N33" s="170"/>
    </row>
  </sheetData>
  <sheetProtection formatColumns="0"/>
  <mergeCells count="37">
    <mergeCell ref="B33:N33"/>
    <mergeCell ref="S5:U5"/>
    <mergeCell ref="B29:N29"/>
    <mergeCell ref="C28:O28"/>
    <mergeCell ref="B30:N30"/>
    <mergeCell ref="B31:N31"/>
    <mergeCell ref="B32:N32"/>
    <mergeCell ref="G7:G9"/>
    <mergeCell ref="H7:H9"/>
    <mergeCell ref="I7:I9"/>
    <mergeCell ref="F7:F9"/>
    <mergeCell ref="AA7:AA9"/>
    <mergeCell ref="AB7:AB9"/>
    <mergeCell ref="AC7:AF7"/>
    <mergeCell ref="J8:K8"/>
    <mergeCell ref="L8:N8"/>
    <mergeCell ref="O8:O9"/>
    <mergeCell ref="P8:P9"/>
    <mergeCell ref="S7:S9"/>
    <mergeCell ref="T7:T9"/>
    <mergeCell ref="U7:U9"/>
    <mergeCell ref="V7:V9"/>
    <mergeCell ref="W7:X7"/>
    <mergeCell ref="Y7:Z7"/>
    <mergeCell ref="J7:P7"/>
    <mergeCell ref="Q7:Q9"/>
    <mergeCell ref="R7:R9"/>
    <mergeCell ref="A7:A9"/>
    <mergeCell ref="B7:B9"/>
    <mergeCell ref="C7:C9"/>
    <mergeCell ref="D7:D9"/>
    <mergeCell ref="E7:E9"/>
    <mergeCell ref="A1:D1"/>
    <mergeCell ref="G1:AF2"/>
    <mergeCell ref="A2:D2"/>
    <mergeCell ref="A3:AF3"/>
    <mergeCell ref="A4:AF4"/>
  </mergeCells>
  <pageMargins left="0.37" right="0.118110236220472" top="0.15748031496063" bottom="0" header="0.47244094488188998" footer="0.31496062992126"/>
  <pageSetup scale="6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948BB-2BE6-45D6-928F-96C657CF42C1}">
  <sheetPr>
    <tabColor rgb="FFFFC000"/>
  </sheetPr>
  <dimension ref="A1:AG32"/>
  <sheetViews>
    <sheetView zoomScale="80" zoomScaleNormal="80" workbookViewId="0">
      <selection activeCell="A4" sqref="A4:AF4"/>
    </sheetView>
  </sheetViews>
  <sheetFormatPr defaultRowHeight="18.75" x14ac:dyDescent="0.3"/>
  <cols>
    <col min="1" max="1" width="3.6640625" style="6" customWidth="1"/>
    <col min="2" max="2" width="14.21875" style="9" customWidth="1"/>
    <col min="3" max="3" width="11.109375" style="95" customWidth="1"/>
    <col min="4" max="4" width="3.44140625" style="9" customWidth="1"/>
    <col min="5" max="5" width="5.6640625" style="6" customWidth="1"/>
    <col min="6" max="6" width="9.33203125" style="7" customWidth="1"/>
    <col min="7" max="7" width="13.6640625" style="9" customWidth="1"/>
    <col min="8" max="8" width="8" style="10" customWidth="1"/>
    <col min="9" max="9" width="6.33203125" style="7" customWidth="1"/>
    <col min="10" max="10" width="5.109375" style="7" customWidth="1"/>
    <col min="11" max="11" width="6.88671875" style="7" customWidth="1"/>
    <col min="12" max="12" width="6.33203125" style="7" customWidth="1"/>
    <col min="13" max="13" width="8.109375" style="7" customWidth="1"/>
    <col min="14" max="14" width="6.77734375" style="7" customWidth="1"/>
    <col min="15" max="15" width="7" style="7" customWidth="1"/>
    <col min="16" max="16" width="8.109375" style="7" customWidth="1"/>
    <col min="17" max="17" width="6.6640625" style="7" customWidth="1"/>
    <col min="18" max="20" width="8.109375" style="7" customWidth="1"/>
    <col min="21" max="21" width="7" style="9" customWidth="1"/>
    <col min="22" max="22" width="5.77734375" style="11" hidden="1" customWidth="1"/>
    <col min="23" max="23" width="4.44140625" style="12" hidden="1" customWidth="1"/>
    <col min="24" max="24" width="5.109375" style="13" hidden="1" customWidth="1"/>
    <col min="25" max="25" width="4.21875" style="14" hidden="1" customWidth="1"/>
    <col min="26" max="26" width="4.44140625" style="12" hidden="1" customWidth="1"/>
    <col min="27" max="27" width="9" style="15" hidden="1" customWidth="1"/>
    <col min="28" max="28" width="0.109375" style="16" hidden="1" customWidth="1"/>
    <col min="29" max="30" width="0.21875" style="17" hidden="1" customWidth="1"/>
    <col min="31" max="31" width="0.21875" style="18" hidden="1" customWidth="1"/>
    <col min="32" max="32" width="0.21875" style="19" hidden="1" customWidth="1"/>
    <col min="33" max="33" width="8.88671875" style="8"/>
    <col min="34" max="16384" width="8.88671875" style="9"/>
  </cols>
  <sheetData>
    <row r="1" spans="1:33" ht="24.75" customHeight="1" x14ac:dyDescent="0.3">
      <c r="A1" s="139" t="s">
        <v>58</v>
      </c>
      <c r="B1" s="139"/>
      <c r="C1" s="139"/>
      <c r="D1" s="139"/>
      <c r="G1" s="140" t="s">
        <v>1</v>
      </c>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row>
    <row r="2" spans="1:33" ht="11.25" customHeight="1" x14ac:dyDescent="0.3">
      <c r="A2" s="139" t="s">
        <v>0</v>
      </c>
      <c r="B2" s="139"/>
      <c r="C2" s="139"/>
      <c r="D2" s="139"/>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row>
    <row r="3" spans="1:33" ht="16.5" customHeight="1" x14ac:dyDescent="0.3">
      <c r="A3" s="141" t="s">
        <v>22</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row>
    <row r="4" spans="1:33" ht="22.5" customHeight="1" x14ac:dyDescent="0.3">
      <c r="A4" s="142" t="s">
        <v>79</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row>
    <row r="5" spans="1:33" ht="22.5" customHeight="1" x14ac:dyDescent="0.3">
      <c r="A5" s="34"/>
      <c r="B5" s="34"/>
      <c r="C5" s="34"/>
      <c r="D5" s="34"/>
      <c r="E5" s="34"/>
      <c r="F5" s="34"/>
      <c r="G5" s="34"/>
      <c r="H5" s="34"/>
      <c r="I5" s="34"/>
      <c r="J5" s="34"/>
      <c r="K5" s="34"/>
      <c r="L5" s="34"/>
      <c r="M5" s="34"/>
      <c r="N5" s="34"/>
      <c r="O5" s="34"/>
      <c r="P5" s="34"/>
      <c r="Q5" s="34"/>
      <c r="R5" s="34"/>
      <c r="S5" s="142" t="s">
        <v>59</v>
      </c>
      <c r="T5" s="142"/>
      <c r="U5" s="142"/>
      <c r="V5" s="34"/>
      <c r="W5" s="34"/>
      <c r="X5" s="34"/>
      <c r="Y5" s="34"/>
      <c r="Z5" s="34"/>
      <c r="AA5" s="34"/>
      <c r="AB5" s="34"/>
      <c r="AC5" s="34"/>
      <c r="AD5" s="34"/>
      <c r="AE5" s="34"/>
      <c r="AF5" s="34"/>
    </row>
    <row r="6" spans="1:33" ht="23.25" customHeight="1" thickBot="1" x14ac:dyDescent="0.35">
      <c r="C6" s="92">
        <v>45292</v>
      </c>
    </row>
    <row r="7" spans="1:33" s="21" customFormat="1" ht="39.75" customHeight="1" x14ac:dyDescent="0.2">
      <c r="A7" s="143" t="s">
        <v>25</v>
      </c>
      <c r="B7" s="145" t="s">
        <v>2</v>
      </c>
      <c r="C7" s="147" t="s">
        <v>3</v>
      </c>
      <c r="D7" s="145" t="s">
        <v>4</v>
      </c>
      <c r="E7" s="145" t="s">
        <v>5</v>
      </c>
      <c r="F7" s="145" t="s">
        <v>6</v>
      </c>
      <c r="G7" s="145" t="s">
        <v>7</v>
      </c>
      <c r="H7" s="147" t="s">
        <v>8</v>
      </c>
      <c r="I7" s="145" t="s">
        <v>19</v>
      </c>
      <c r="J7" s="145" t="s">
        <v>24</v>
      </c>
      <c r="K7" s="145"/>
      <c r="L7" s="145"/>
      <c r="M7" s="145"/>
      <c r="N7" s="145"/>
      <c r="O7" s="145"/>
      <c r="P7" s="145"/>
      <c r="Q7" s="165" t="s">
        <v>42</v>
      </c>
      <c r="R7" s="167" t="s">
        <v>45</v>
      </c>
      <c r="S7" s="157" t="s">
        <v>43</v>
      </c>
      <c r="T7" s="157" t="s">
        <v>46</v>
      </c>
      <c r="U7" s="160" t="s">
        <v>44</v>
      </c>
      <c r="V7" s="162" t="s">
        <v>10</v>
      </c>
      <c r="W7" s="145" t="s">
        <v>12</v>
      </c>
      <c r="X7" s="145"/>
      <c r="Y7" s="145" t="s">
        <v>13</v>
      </c>
      <c r="Z7" s="145"/>
      <c r="AA7" s="149" t="s">
        <v>23</v>
      </c>
      <c r="AB7" s="152" t="s">
        <v>14</v>
      </c>
      <c r="AC7" s="155" t="s">
        <v>20</v>
      </c>
      <c r="AD7" s="155"/>
      <c r="AE7" s="155"/>
      <c r="AF7" s="156"/>
      <c r="AG7" s="20"/>
    </row>
    <row r="8" spans="1:33" s="21" customFormat="1" ht="39.75" customHeight="1" x14ac:dyDescent="0.2">
      <c r="A8" s="144"/>
      <c r="B8" s="146"/>
      <c r="C8" s="148"/>
      <c r="D8" s="146"/>
      <c r="E8" s="146"/>
      <c r="F8" s="146"/>
      <c r="G8" s="146"/>
      <c r="H8" s="148"/>
      <c r="I8" s="146"/>
      <c r="J8" s="146" t="s">
        <v>26</v>
      </c>
      <c r="K8" s="146"/>
      <c r="L8" s="146" t="s">
        <v>29</v>
      </c>
      <c r="M8" s="146"/>
      <c r="N8" s="146"/>
      <c r="O8" s="146" t="s">
        <v>32</v>
      </c>
      <c r="P8" s="146" t="s">
        <v>31</v>
      </c>
      <c r="Q8" s="166"/>
      <c r="R8" s="168"/>
      <c r="S8" s="158"/>
      <c r="T8" s="158"/>
      <c r="U8" s="161"/>
      <c r="V8" s="163"/>
      <c r="W8" s="84"/>
      <c r="X8" s="84"/>
      <c r="Y8" s="84"/>
      <c r="Z8" s="84"/>
      <c r="AA8" s="150"/>
      <c r="AB8" s="153"/>
      <c r="AC8" s="85"/>
      <c r="AD8" s="85"/>
      <c r="AE8" s="85"/>
      <c r="AF8" s="86"/>
      <c r="AG8" s="20"/>
    </row>
    <row r="9" spans="1:33" s="21" customFormat="1" ht="86.25" customHeight="1" x14ac:dyDescent="0.2">
      <c r="A9" s="144"/>
      <c r="B9" s="146"/>
      <c r="C9" s="148"/>
      <c r="D9" s="146"/>
      <c r="E9" s="146"/>
      <c r="F9" s="146"/>
      <c r="G9" s="146"/>
      <c r="H9" s="148"/>
      <c r="I9" s="146"/>
      <c r="J9" s="94" t="s">
        <v>27</v>
      </c>
      <c r="K9" s="94" t="s">
        <v>28</v>
      </c>
      <c r="L9" s="94" t="s">
        <v>27</v>
      </c>
      <c r="M9" s="94" t="s">
        <v>30</v>
      </c>
      <c r="N9" s="94" t="s">
        <v>28</v>
      </c>
      <c r="O9" s="146"/>
      <c r="P9" s="146"/>
      <c r="Q9" s="166"/>
      <c r="R9" s="169"/>
      <c r="S9" s="159"/>
      <c r="T9" s="159"/>
      <c r="U9" s="161"/>
      <c r="V9" s="164"/>
      <c r="W9" s="22" t="s">
        <v>15</v>
      </c>
      <c r="X9" s="23" t="s">
        <v>9</v>
      </c>
      <c r="Y9" s="22" t="s">
        <v>16</v>
      </c>
      <c r="Z9" s="22" t="s">
        <v>17</v>
      </c>
      <c r="AA9" s="151"/>
      <c r="AB9" s="154"/>
      <c r="AC9" s="24" t="s">
        <v>15</v>
      </c>
      <c r="AD9" s="24" t="s">
        <v>9</v>
      </c>
      <c r="AE9" s="24" t="s">
        <v>18</v>
      </c>
      <c r="AF9" s="25" t="s">
        <v>21</v>
      </c>
      <c r="AG9" s="20"/>
    </row>
    <row r="10" spans="1:33" s="109" customFormat="1" ht="15" customHeight="1" x14ac:dyDescent="0.35">
      <c r="A10" s="110">
        <v>1</v>
      </c>
      <c r="B10" s="111">
        <v>2</v>
      </c>
      <c r="C10" s="111">
        <v>3</v>
      </c>
      <c r="D10" s="111">
        <v>4</v>
      </c>
      <c r="E10" s="111">
        <v>5</v>
      </c>
      <c r="F10" s="112">
        <v>6</v>
      </c>
      <c r="G10" s="111">
        <v>7</v>
      </c>
      <c r="H10" s="111">
        <v>8</v>
      </c>
      <c r="I10" s="112">
        <v>9</v>
      </c>
      <c r="J10" s="112">
        <v>10</v>
      </c>
      <c r="K10" s="112">
        <v>11</v>
      </c>
      <c r="L10" s="112">
        <v>12</v>
      </c>
      <c r="M10" s="112">
        <v>13</v>
      </c>
      <c r="N10" s="112">
        <v>14</v>
      </c>
      <c r="O10" s="112">
        <v>15</v>
      </c>
      <c r="P10" s="112">
        <v>16</v>
      </c>
      <c r="Q10" s="121">
        <v>17</v>
      </c>
      <c r="R10" s="121">
        <v>18</v>
      </c>
      <c r="S10" s="121">
        <v>19</v>
      </c>
      <c r="T10" s="121">
        <v>20</v>
      </c>
      <c r="U10" s="113">
        <v>21</v>
      </c>
      <c r="V10" s="114"/>
      <c r="W10" s="115"/>
      <c r="X10" s="116"/>
      <c r="Y10" s="116"/>
      <c r="Z10" s="115"/>
      <c r="AA10" s="117"/>
      <c r="AB10" s="118"/>
      <c r="AC10" s="117"/>
      <c r="AD10" s="117"/>
      <c r="AE10" s="119"/>
      <c r="AF10" s="120"/>
    </row>
    <row r="11" spans="1:33" s="59" customFormat="1" ht="45" customHeight="1" x14ac:dyDescent="0.25">
      <c r="A11" s="88" t="s">
        <v>33</v>
      </c>
      <c r="B11" s="87" t="s">
        <v>60</v>
      </c>
      <c r="C11" s="46"/>
      <c r="D11" s="47"/>
      <c r="E11" s="48"/>
      <c r="F11" s="49"/>
      <c r="G11" s="50"/>
      <c r="H11" s="51"/>
      <c r="I11" s="52"/>
      <c r="J11" s="52"/>
      <c r="K11" s="52"/>
      <c r="L11" s="52"/>
      <c r="M11" s="52"/>
      <c r="N11" s="52"/>
      <c r="O11" s="52"/>
      <c r="P11" s="52"/>
      <c r="Q11" s="122"/>
      <c r="R11" s="122"/>
      <c r="S11" s="122"/>
      <c r="T11" s="122"/>
      <c r="U11" s="103"/>
      <c r="V11" s="97" t="s">
        <v>11</v>
      </c>
      <c r="W11" s="53">
        <f t="shared" ref="W11:W17" si="0">DATEDIF(C11,$C$6,"Y")</f>
        <v>124</v>
      </c>
      <c r="X11" s="53">
        <f t="shared" ref="X11:X17" si="1">DATEDIF(C11,$C$6,"YM")</f>
        <v>0</v>
      </c>
      <c r="Y11" s="53" t="str">
        <f>IFERROR(IF(V11="Bình Thường",VLOOKUP(C11,IF(D11="Nam",BT_Nam,BT_Nu),3,1)),"Đã nghỉ hưu")</f>
        <v>Đã nghỉ hưu</v>
      </c>
      <c r="Z11" s="53" t="str">
        <f>IFERROR(IF(V11="Bình Thường",VLOOKUP(C11,IF(D11="Nam",BT_Nam,BT_Nu),4,1)),"Đã nghỉ hưu")</f>
        <v>Đã nghỉ hưu</v>
      </c>
      <c r="AA11" s="54" t="str">
        <f t="shared" ref="AA11:AA17" si="2">IF(Y11="Đã nghỉ hưu","Đã nghỉ hưu",DATE(YEAR(C11)+Y11,(MONTH(C11)+1)+Z11,DAY(C11)))</f>
        <v>Đã nghỉ hưu</v>
      </c>
      <c r="AB11" s="55" t="e">
        <f t="shared" ref="AB11:AB12" si="3">IF(AE11&gt;6,"Chưa nghỉ",IF(AE11=6,"Tham mưu Thông báo",IF(AE11=3,"Tham mưu Quyết định nghỉ hưu",IF(OR(AE11=0,AE11&lt;0),"Đã nghỉ hưu",IF(OR(AE11=5,AE11=4),"Trong thời gian thông báo",IF(OR(AE11=1,AE11=2),"Trong thời gian Quyết định nghỉ hưu"))))))</f>
        <v>#VALUE!</v>
      </c>
      <c r="AC11" s="56" t="e">
        <f t="shared" ref="AC11:AD12" si="4">Y11-W11</f>
        <v>#VALUE!</v>
      </c>
      <c r="AD11" s="56" t="e">
        <f t="shared" si="4"/>
        <v>#VALUE!</v>
      </c>
      <c r="AE11" s="56" t="e">
        <f t="shared" ref="AE11:AE12" si="5">(AC11*12)+AD11</f>
        <v>#VALUE!</v>
      </c>
      <c r="AF11" s="57" t="e">
        <f t="shared" ref="AF11:AF12" si="6">IF(OR(30&lt;AE11,AE11=30),"Đủ tuổi tái cử",IF(OR(AE11=0,AE11&lt;30),"Không đủ tuổi tái cử",IF(AE11&lt;0,"Nghỉ hưu")))</f>
        <v>#VALUE!</v>
      </c>
      <c r="AG11" s="58"/>
    </row>
    <row r="12" spans="1:33" s="69" customFormat="1" ht="27" customHeight="1" x14ac:dyDescent="0.25">
      <c r="A12" s="60">
        <v>1</v>
      </c>
      <c r="B12" s="61"/>
      <c r="C12" s="62"/>
      <c r="D12" s="63"/>
      <c r="E12" s="64"/>
      <c r="F12" s="63"/>
      <c r="G12" s="65"/>
      <c r="H12" s="66"/>
      <c r="I12" s="67"/>
      <c r="J12" s="67"/>
      <c r="K12" s="67"/>
      <c r="L12" s="67"/>
      <c r="M12" s="67"/>
      <c r="N12" s="67"/>
      <c r="O12" s="67"/>
      <c r="P12" s="67"/>
      <c r="Q12" s="123"/>
      <c r="R12" s="123"/>
      <c r="S12" s="123"/>
      <c r="T12" s="123"/>
      <c r="U12" s="104"/>
      <c r="V12" s="98" t="s">
        <v>11</v>
      </c>
      <c r="W12" s="56">
        <f t="shared" si="0"/>
        <v>124</v>
      </c>
      <c r="X12" s="56">
        <f t="shared" si="1"/>
        <v>0</v>
      </c>
      <c r="Y12" s="56">
        <v>60</v>
      </c>
      <c r="Z12" s="56">
        <v>0</v>
      </c>
      <c r="AA12" s="54">
        <f t="shared" si="2"/>
        <v>21946</v>
      </c>
      <c r="AB12" s="55" t="str">
        <f t="shared" si="3"/>
        <v>Đã nghỉ hưu</v>
      </c>
      <c r="AC12" s="56">
        <f t="shared" si="4"/>
        <v>-64</v>
      </c>
      <c r="AD12" s="56">
        <f t="shared" si="4"/>
        <v>0</v>
      </c>
      <c r="AE12" s="56">
        <f t="shared" si="5"/>
        <v>-768</v>
      </c>
      <c r="AF12" s="57" t="str">
        <f t="shared" si="6"/>
        <v>Không đủ tuổi tái cử</v>
      </c>
      <c r="AG12" s="68"/>
    </row>
    <row r="13" spans="1:33" s="59" customFormat="1" ht="39" customHeight="1" x14ac:dyDescent="0.25">
      <c r="A13" s="45"/>
      <c r="B13" s="50" t="s">
        <v>37</v>
      </c>
      <c r="C13" s="46"/>
      <c r="D13" s="47"/>
      <c r="E13" s="48"/>
      <c r="F13" s="47"/>
      <c r="G13" s="50"/>
      <c r="H13" s="51"/>
      <c r="I13" s="52"/>
      <c r="J13" s="52"/>
      <c r="K13" s="52"/>
      <c r="L13" s="52"/>
      <c r="M13" s="52"/>
      <c r="N13" s="52"/>
      <c r="O13" s="52"/>
      <c r="P13" s="52"/>
      <c r="Q13" s="122"/>
      <c r="R13" s="122"/>
      <c r="S13" s="122"/>
      <c r="T13" s="122"/>
      <c r="U13" s="103"/>
      <c r="V13" s="97" t="s">
        <v>11</v>
      </c>
      <c r="W13" s="53">
        <f t="shared" si="0"/>
        <v>124</v>
      </c>
      <c r="X13" s="53">
        <f t="shared" si="1"/>
        <v>0</v>
      </c>
      <c r="Y13" s="53" t="str">
        <f t="shared" ref="Y13:Y17" si="7">IFERROR(IF(V13="Bình Thường",VLOOKUP(C13,IF(D13="Nam",BT_Nam,BT_Nu),3,1)),"Đã nghỉ hưu")</f>
        <v>Đã nghỉ hưu</v>
      </c>
      <c r="Z13" s="53" t="str">
        <f t="shared" ref="Z13:Z17" si="8">IFERROR(IF(V13="Bình Thường",VLOOKUP(C13,IF(D13="Nam",BT_Nam,BT_Nu),4,1)),"Đã nghỉ hưu")</f>
        <v>Đã nghỉ hưu</v>
      </c>
      <c r="AA13" s="54" t="str">
        <f t="shared" si="2"/>
        <v>Đã nghỉ hưu</v>
      </c>
      <c r="AB13" s="55" t="e">
        <f t="shared" ref="AB13:AB25" si="9">IF(AE13&gt;6,"Chưa nghỉ",IF(AE13=6,"Tham mưu Thông báo",IF(AE13=3,"Tham mưu Quyết định nghỉ hưu",IF(OR(AE13=0,AE13&lt;0),"Đã nghỉ hưu",IF(OR(AE13=5,AE13=4),"Trong thời gian thông báo",IF(OR(AE13=1,AE13=2),"Trong thời gian Quyết định nghỉ hưu"))))))</f>
        <v>#VALUE!</v>
      </c>
      <c r="AC13" s="56" t="e">
        <f t="shared" ref="AC13:AD25" si="10">Y13-W13</f>
        <v>#VALUE!</v>
      </c>
      <c r="AD13" s="56" t="e">
        <f t="shared" si="10"/>
        <v>#VALUE!</v>
      </c>
      <c r="AE13" s="56" t="e">
        <f t="shared" ref="AE13:AE25" si="11">(AC13*12)+AD13</f>
        <v>#VALUE!</v>
      </c>
      <c r="AF13" s="57" t="e">
        <f t="shared" ref="AF13:AF25" si="12">IF(OR(30&lt;AE13,AE13=30),"Đủ tuổi tái cử",IF(OR(AE13=0,AE13&lt;30),"Không đủ tuổi tái cử",IF(AE13&lt;0,"Nghỉ hưu")))</f>
        <v>#VALUE!</v>
      </c>
      <c r="AG13" s="58"/>
    </row>
    <row r="14" spans="1:33" s="59" customFormat="1" ht="45" customHeight="1" x14ac:dyDescent="0.25">
      <c r="A14" s="90" t="s">
        <v>35</v>
      </c>
      <c r="B14" s="91" t="s">
        <v>61</v>
      </c>
      <c r="C14" s="46"/>
      <c r="D14" s="47"/>
      <c r="E14" s="48"/>
      <c r="F14" s="47"/>
      <c r="G14" s="50"/>
      <c r="H14" s="51"/>
      <c r="I14" s="67"/>
      <c r="J14" s="67"/>
      <c r="K14" s="67"/>
      <c r="L14" s="67"/>
      <c r="M14" s="67"/>
      <c r="N14" s="67"/>
      <c r="O14" s="67"/>
      <c r="P14" s="67"/>
      <c r="Q14" s="123"/>
      <c r="R14" s="123"/>
      <c r="S14" s="123"/>
      <c r="T14" s="123"/>
      <c r="U14" s="103"/>
      <c r="V14" s="97" t="s">
        <v>11</v>
      </c>
      <c r="W14" s="53">
        <f t="shared" si="0"/>
        <v>124</v>
      </c>
      <c r="X14" s="53">
        <f t="shared" si="1"/>
        <v>0</v>
      </c>
      <c r="Y14" s="53" t="str">
        <f t="shared" si="7"/>
        <v>Đã nghỉ hưu</v>
      </c>
      <c r="Z14" s="53" t="str">
        <f t="shared" si="8"/>
        <v>Đã nghỉ hưu</v>
      </c>
      <c r="AA14" s="54" t="str">
        <f t="shared" si="2"/>
        <v>Đã nghỉ hưu</v>
      </c>
      <c r="AB14" s="55" t="e">
        <f t="shared" si="9"/>
        <v>#VALUE!</v>
      </c>
      <c r="AC14" s="56" t="e">
        <f t="shared" si="10"/>
        <v>#VALUE!</v>
      </c>
      <c r="AD14" s="56" t="e">
        <f t="shared" si="10"/>
        <v>#VALUE!</v>
      </c>
      <c r="AE14" s="56" t="e">
        <f t="shared" si="11"/>
        <v>#VALUE!</v>
      </c>
      <c r="AF14" s="57" t="e">
        <f t="shared" si="12"/>
        <v>#VALUE!</v>
      </c>
      <c r="AG14" s="58"/>
    </row>
    <row r="15" spans="1:33" s="83" customFormat="1" ht="58.5" customHeight="1" x14ac:dyDescent="0.25">
      <c r="A15" s="45">
        <v>1</v>
      </c>
      <c r="B15" s="71"/>
      <c r="C15" s="72"/>
      <c r="D15" s="73"/>
      <c r="E15" s="74"/>
      <c r="F15" s="73"/>
      <c r="G15" s="71"/>
      <c r="H15" s="75"/>
      <c r="I15" s="76"/>
      <c r="J15" s="76"/>
      <c r="K15" s="76"/>
      <c r="L15" s="76"/>
      <c r="M15" s="76"/>
      <c r="N15" s="76"/>
      <c r="O15" s="76"/>
      <c r="P15" s="76"/>
      <c r="Q15" s="124"/>
      <c r="R15" s="124"/>
      <c r="S15" s="124"/>
      <c r="T15" s="124"/>
      <c r="U15" s="105"/>
      <c r="V15" s="99" t="s">
        <v>11</v>
      </c>
      <c r="W15" s="77">
        <f t="shared" si="0"/>
        <v>124</v>
      </c>
      <c r="X15" s="77">
        <f t="shared" si="1"/>
        <v>0</v>
      </c>
      <c r="Y15" s="77" t="str">
        <f t="shared" si="7"/>
        <v>Đã nghỉ hưu</v>
      </c>
      <c r="Z15" s="77" t="str">
        <f t="shared" si="8"/>
        <v>Đã nghỉ hưu</v>
      </c>
      <c r="AA15" s="78" t="str">
        <f t="shared" si="2"/>
        <v>Đã nghỉ hưu</v>
      </c>
      <c r="AB15" s="79" t="e">
        <f t="shared" si="9"/>
        <v>#VALUE!</v>
      </c>
      <c r="AC15" s="80" t="e">
        <f t="shared" si="10"/>
        <v>#VALUE!</v>
      </c>
      <c r="AD15" s="80" t="e">
        <f t="shared" si="10"/>
        <v>#VALUE!</v>
      </c>
      <c r="AE15" s="80" t="e">
        <f t="shared" si="11"/>
        <v>#VALUE!</v>
      </c>
      <c r="AF15" s="81" t="e">
        <f t="shared" si="12"/>
        <v>#VALUE!</v>
      </c>
      <c r="AG15" s="82"/>
    </row>
    <row r="16" spans="1:33" s="32" customFormat="1" ht="27.75" customHeight="1" x14ac:dyDescent="0.25">
      <c r="A16" s="45"/>
      <c r="B16" s="36" t="s">
        <v>38</v>
      </c>
      <c r="C16" s="35"/>
      <c r="D16" s="26"/>
      <c r="E16" s="26"/>
      <c r="F16" s="26"/>
      <c r="G16" s="36"/>
      <c r="H16" s="29"/>
      <c r="I16" s="30"/>
      <c r="J16" s="30"/>
      <c r="K16" s="30"/>
      <c r="L16" s="30"/>
      <c r="M16" s="30"/>
      <c r="N16" s="30"/>
      <c r="O16" s="30"/>
      <c r="P16" s="30"/>
      <c r="Q16" s="126"/>
      <c r="R16" s="126"/>
      <c r="S16" s="126"/>
      <c r="T16" s="126"/>
      <c r="U16" s="106"/>
      <c r="V16" s="100" t="s">
        <v>11</v>
      </c>
      <c r="W16" s="1">
        <f t="shared" si="0"/>
        <v>124</v>
      </c>
      <c r="X16" s="1">
        <f t="shared" si="1"/>
        <v>0</v>
      </c>
      <c r="Y16" s="1" t="str">
        <f t="shared" si="7"/>
        <v>Đã nghỉ hưu</v>
      </c>
      <c r="Z16" s="1" t="str">
        <f t="shared" si="8"/>
        <v>Đã nghỉ hưu</v>
      </c>
      <c r="AA16" s="2" t="str">
        <f t="shared" si="2"/>
        <v>Đã nghỉ hưu</v>
      </c>
      <c r="AB16" s="3" t="e">
        <f t="shared" si="9"/>
        <v>#VALUE!</v>
      </c>
      <c r="AC16" s="4" t="e">
        <f t="shared" si="10"/>
        <v>#VALUE!</v>
      </c>
      <c r="AD16" s="4" t="e">
        <f t="shared" si="10"/>
        <v>#VALUE!</v>
      </c>
      <c r="AE16" s="4" t="e">
        <f t="shared" si="11"/>
        <v>#VALUE!</v>
      </c>
      <c r="AF16" s="5" t="e">
        <f t="shared" si="12"/>
        <v>#VALUE!</v>
      </c>
      <c r="AG16" s="31"/>
    </row>
    <row r="17" spans="1:33" s="32" customFormat="1" ht="44.25" customHeight="1" x14ac:dyDescent="0.25">
      <c r="A17" s="90" t="s">
        <v>39</v>
      </c>
      <c r="B17" s="93" t="s">
        <v>62</v>
      </c>
      <c r="C17" s="35"/>
      <c r="D17" s="26"/>
      <c r="E17" s="26"/>
      <c r="F17" s="26"/>
      <c r="G17" s="36"/>
      <c r="H17" s="29"/>
      <c r="I17" s="30"/>
      <c r="J17" s="30"/>
      <c r="K17" s="30"/>
      <c r="L17" s="30"/>
      <c r="M17" s="30"/>
      <c r="N17" s="30"/>
      <c r="O17" s="30"/>
      <c r="P17" s="30"/>
      <c r="Q17" s="126"/>
      <c r="R17" s="126"/>
      <c r="S17" s="126"/>
      <c r="T17" s="126"/>
      <c r="U17" s="106"/>
      <c r="V17" s="100" t="s">
        <v>11</v>
      </c>
      <c r="W17" s="1">
        <f t="shared" si="0"/>
        <v>124</v>
      </c>
      <c r="X17" s="1">
        <f t="shared" si="1"/>
        <v>0</v>
      </c>
      <c r="Y17" s="1" t="str">
        <f t="shared" si="7"/>
        <v>Đã nghỉ hưu</v>
      </c>
      <c r="Z17" s="1" t="str">
        <f t="shared" si="8"/>
        <v>Đã nghỉ hưu</v>
      </c>
      <c r="AA17" s="2" t="str">
        <f t="shared" si="2"/>
        <v>Đã nghỉ hưu</v>
      </c>
      <c r="AB17" s="3" t="e">
        <f t="shared" si="9"/>
        <v>#VALUE!</v>
      </c>
      <c r="AC17" s="4" t="e">
        <f t="shared" si="10"/>
        <v>#VALUE!</v>
      </c>
      <c r="AD17" s="4" t="e">
        <f t="shared" si="10"/>
        <v>#VALUE!</v>
      </c>
      <c r="AE17" s="4" t="e">
        <f t="shared" si="11"/>
        <v>#VALUE!</v>
      </c>
      <c r="AF17" s="5" t="e">
        <f t="shared" si="12"/>
        <v>#VALUE!</v>
      </c>
      <c r="AG17" s="31"/>
    </row>
    <row r="18" spans="1:33" s="32" customFormat="1" ht="32.25" customHeight="1" x14ac:dyDescent="0.25">
      <c r="A18" s="90">
        <v>1</v>
      </c>
      <c r="B18" s="93" t="s">
        <v>67</v>
      </c>
      <c r="C18" s="35"/>
      <c r="D18" s="26"/>
      <c r="E18" s="26"/>
      <c r="F18" s="26"/>
      <c r="G18" s="36"/>
      <c r="H18" s="29"/>
      <c r="I18" s="30"/>
      <c r="J18" s="30"/>
      <c r="K18" s="30"/>
      <c r="L18" s="30"/>
      <c r="M18" s="30"/>
      <c r="N18" s="30"/>
      <c r="O18" s="30"/>
      <c r="P18" s="30"/>
      <c r="Q18" s="126"/>
      <c r="R18" s="126"/>
      <c r="S18" s="126"/>
      <c r="T18" s="126"/>
      <c r="U18" s="106"/>
      <c r="V18" s="101"/>
      <c r="W18" s="1"/>
      <c r="X18" s="1"/>
      <c r="Y18" s="1"/>
      <c r="Z18" s="1"/>
      <c r="AA18" s="2"/>
      <c r="AB18" s="3"/>
      <c r="AC18" s="4"/>
      <c r="AD18" s="4"/>
      <c r="AE18" s="4"/>
      <c r="AF18" s="5"/>
      <c r="AG18" s="31"/>
    </row>
    <row r="19" spans="1:33" s="32" customFormat="1" ht="32.25" customHeight="1" x14ac:dyDescent="0.25">
      <c r="A19" s="90"/>
      <c r="B19" s="93" t="s">
        <v>67</v>
      </c>
      <c r="C19" s="35"/>
      <c r="D19" s="26"/>
      <c r="E19" s="26"/>
      <c r="F19" s="26"/>
      <c r="G19" s="36"/>
      <c r="H19" s="29"/>
      <c r="I19" s="30"/>
      <c r="J19" s="30"/>
      <c r="K19" s="30"/>
      <c r="L19" s="30"/>
      <c r="M19" s="30"/>
      <c r="N19" s="30"/>
      <c r="O19" s="30"/>
      <c r="P19" s="30"/>
      <c r="Q19" s="126"/>
      <c r="R19" s="126"/>
      <c r="S19" s="126"/>
      <c r="T19" s="126"/>
      <c r="U19" s="106"/>
      <c r="V19" s="101"/>
      <c r="W19" s="1"/>
      <c r="X19" s="1"/>
      <c r="Y19" s="1"/>
      <c r="Z19" s="1"/>
      <c r="AA19" s="2"/>
      <c r="AB19" s="3"/>
      <c r="AC19" s="4"/>
      <c r="AD19" s="4"/>
      <c r="AE19" s="4"/>
      <c r="AF19" s="5"/>
      <c r="AG19" s="31"/>
    </row>
    <row r="20" spans="1:33" s="32" customFormat="1" ht="41.25" customHeight="1" x14ac:dyDescent="0.25">
      <c r="A20" s="90" t="s">
        <v>51</v>
      </c>
      <c r="B20" s="93" t="s">
        <v>63</v>
      </c>
      <c r="C20" s="35"/>
      <c r="D20" s="26"/>
      <c r="E20" s="26"/>
      <c r="F20" s="26"/>
      <c r="G20" s="36"/>
      <c r="H20" s="29"/>
      <c r="I20" s="30"/>
      <c r="J20" s="30"/>
      <c r="K20" s="30"/>
      <c r="L20" s="30"/>
      <c r="M20" s="30"/>
      <c r="N20" s="30"/>
      <c r="O20" s="30"/>
      <c r="P20" s="30"/>
      <c r="Q20" s="126"/>
      <c r="R20" s="126"/>
      <c r="S20" s="126"/>
      <c r="T20" s="126"/>
      <c r="U20" s="106"/>
      <c r="V20" s="101"/>
      <c r="W20" s="1"/>
      <c r="X20" s="1"/>
      <c r="Y20" s="1"/>
      <c r="Z20" s="1"/>
      <c r="AA20" s="2"/>
      <c r="AB20" s="3"/>
      <c r="AC20" s="4"/>
      <c r="AD20" s="4"/>
      <c r="AE20" s="4"/>
      <c r="AF20" s="5"/>
      <c r="AG20" s="31"/>
    </row>
    <row r="21" spans="1:33" s="32" customFormat="1" ht="31.5" customHeight="1" x14ac:dyDescent="0.25">
      <c r="A21" s="60">
        <v>1</v>
      </c>
      <c r="B21" s="36" t="s">
        <v>40</v>
      </c>
      <c r="C21" s="35"/>
      <c r="D21" s="26"/>
      <c r="E21" s="26"/>
      <c r="F21" s="26"/>
      <c r="G21" s="36"/>
      <c r="H21" s="29"/>
      <c r="I21" s="30"/>
      <c r="J21" s="30"/>
      <c r="K21" s="30"/>
      <c r="L21" s="30"/>
      <c r="M21" s="30"/>
      <c r="N21" s="30"/>
      <c r="O21" s="30"/>
      <c r="P21" s="30"/>
      <c r="Q21" s="126"/>
      <c r="R21" s="126"/>
      <c r="S21" s="126"/>
      <c r="T21" s="126"/>
      <c r="U21" s="106"/>
      <c r="V21" s="101"/>
      <c r="W21" s="1"/>
      <c r="X21" s="1"/>
      <c r="Y21" s="1"/>
      <c r="Z21" s="1"/>
      <c r="AA21" s="2"/>
      <c r="AB21" s="3"/>
      <c r="AC21" s="4"/>
      <c r="AD21" s="4"/>
      <c r="AE21" s="4"/>
      <c r="AF21" s="5"/>
      <c r="AG21" s="31"/>
    </row>
    <row r="22" spans="1:33" s="32" customFormat="1" ht="36" customHeight="1" x14ac:dyDescent="0.25">
      <c r="A22" s="60"/>
      <c r="B22" s="36" t="s">
        <v>41</v>
      </c>
      <c r="C22" s="35"/>
      <c r="D22" s="26"/>
      <c r="E22" s="26"/>
      <c r="F22" s="26"/>
      <c r="G22" s="36"/>
      <c r="H22" s="29"/>
      <c r="I22" s="30"/>
      <c r="J22" s="30"/>
      <c r="K22" s="30"/>
      <c r="L22" s="30"/>
      <c r="M22" s="30"/>
      <c r="N22" s="30"/>
      <c r="O22" s="30"/>
      <c r="P22" s="30"/>
      <c r="Q22" s="126"/>
      <c r="R22" s="126"/>
      <c r="S22" s="126"/>
      <c r="T22" s="126"/>
      <c r="U22" s="106"/>
      <c r="V22" s="101"/>
      <c r="W22" s="1"/>
      <c r="X22" s="1"/>
      <c r="Y22" s="1"/>
      <c r="Z22" s="1"/>
      <c r="AA22" s="2"/>
      <c r="AB22" s="3"/>
      <c r="AC22" s="4"/>
      <c r="AD22" s="4"/>
      <c r="AE22" s="4"/>
      <c r="AF22" s="5"/>
      <c r="AG22" s="31"/>
    </row>
    <row r="23" spans="1:33" s="32" customFormat="1" ht="36" customHeight="1" x14ac:dyDescent="0.25">
      <c r="A23" s="137" t="s">
        <v>65</v>
      </c>
      <c r="B23" s="138" t="s">
        <v>64</v>
      </c>
      <c r="C23" s="131"/>
      <c r="D23" s="132"/>
      <c r="E23" s="132"/>
      <c r="F23" s="132"/>
      <c r="G23" s="130"/>
      <c r="H23" s="133"/>
      <c r="I23" s="134"/>
      <c r="J23" s="134"/>
      <c r="K23" s="134"/>
      <c r="L23" s="134"/>
      <c r="M23" s="134"/>
      <c r="N23" s="134"/>
      <c r="O23" s="134"/>
      <c r="P23" s="134"/>
      <c r="Q23" s="135"/>
      <c r="R23" s="135"/>
      <c r="S23" s="135"/>
      <c r="T23" s="135"/>
      <c r="U23" s="136"/>
      <c r="V23" s="101"/>
      <c r="W23" s="1"/>
      <c r="X23" s="1"/>
      <c r="Y23" s="1"/>
      <c r="Z23" s="1"/>
      <c r="AA23" s="2"/>
      <c r="AB23" s="3"/>
      <c r="AC23" s="4"/>
      <c r="AD23" s="4"/>
      <c r="AE23" s="4"/>
      <c r="AF23" s="5"/>
      <c r="AG23" s="31"/>
    </row>
    <row r="24" spans="1:33" s="32" customFormat="1" ht="36" customHeight="1" x14ac:dyDescent="0.25">
      <c r="A24" s="129">
        <v>1</v>
      </c>
      <c r="B24" s="130" t="s">
        <v>66</v>
      </c>
      <c r="C24" s="131"/>
      <c r="D24" s="132"/>
      <c r="E24" s="132"/>
      <c r="F24" s="132"/>
      <c r="G24" s="130"/>
      <c r="H24" s="133"/>
      <c r="I24" s="134"/>
      <c r="J24" s="134"/>
      <c r="K24" s="134"/>
      <c r="L24" s="134"/>
      <c r="M24" s="134"/>
      <c r="N24" s="134"/>
      <c r="O24" s="134"/>
      <c r="P24" s="134"/>
      <c r="Q24" s="135"/>
      <c r="R24" s="135"/>
      <c r="S24" s="135"/>
      <c r="T24" s="135"/>
      <c r="U24" s="136"/>
      <c r="V24" s="101"/>
      <c r="W24" s="1"/>
      <c r="X24" s="1"/>
      <c r="Y24" s="1"/>
      <c r="Z24" s="1"/>
      <c r="AA24" s="2"/>
      <c r="AB24" s="3"/>
      <c r="AC24" s="4"/>
      <c r="AD24" s="4"/>
      <c r="AE24" s="4"/>
      <c r="AF24" s="5"/>
      <c r="AG24" s="31"/>
    </row>
    <row r="25" spans="1:33" s="32" customFormat="1" ht="36.75" customHeight="1" thickBot="1" x14ac:dyDescent="0.3">
      <c r="A25" s="107"/>
      <c r="B25" s="40" t="s">
        <v>38</v>
      </c>
      <c r="C25" s="41"/>
      <c r="D25" s="42"/>
      <c r="E25" s="42"/>
      <c r="F25" s="42"/>
      <c r="G25" s="40"/>
      <c r="H25" s="43"/>
      <c r="I25" s="44"/>
      <c r="J25" s="44"/>
      <c r="K25" s="44"/>
      <c r="L25" s="44"/>
      <c r="M25" s="44"/>
      <c r="N25" s="44"/>
      <c r="O25" s="44"/>
      <c r="P25" s="44"/>
      <c r="Q25" s="127"/>
      <c r="R25" s="127"/>
      <c r="S25" s="127"/>
      <c r="T25" s="127"/>
      <c r="U25" s="108"/>
      <c r="V25" s="102" t="s">
        <v>11</v>
      </c>
      <c r="W25" s="1">
        <f>DATEDIF(C25,$C$6,"Y")</f>
        <v>124</v>
      </c>
      <c r="X25" s="1">
        <f>DATEDIF(C25,$C$6,"YM")</f>
        <v>0</v>
      </c>
      <c r="Y25" s="1" t="str">
        <f>IFERROR(IF(V25="Bình Thường",VLOOKUP(C25,IF(D25="Nam",BT_Nam,BT_Nu),3,1)),"Đã nghỉ hưu")</f>
        <v>Đã nghỉ hưu</v>
      </c>
      <c r="Z25" s="1" t="str">
        <f>IFERROR(IF(V25="Bình Thường",VLOOKUP(C25,IF(D25="Nam",BT_Nam,BT_Nu),4,1)),"Đã nghỉ hưu")</f>
        <v>Đã nghỉ hưu</v>
      </c>
      <c r="AA25" s="2" t="str">
        <f>IF(Y25="Đã nghỉ hưu","Đã nghỉ hưu",DATE(YEAR(C25)+Y25,(MONTH(C25)+1)+Z25,DAY(C25)))</f>
        <v>Đã nghỉ hưu</v>
      </c>
      <c r="AB25" s="3" t="e">
        <f t="shared" si="9"/>
        <v>#VALUE!</v>
      </c>
      <c r="AC25" s="4" t="e">
        <f t="shared" si="10"/>
        <v>#VALUE!</v>
      </c>
      <c r="AD25" s="4" t="e">
        <f t="shared" si="10"/>
        <v>#VALUE!</v>
      </c>
      <c r="AE25" s="4" t="e">
        <f t="shared" si="11"/>
        <v>#VALUE!</v>
      </c>
      <c r="AF25" s="5" t="e">
        <f t="shared" si="12"/>
        <v>#VALUE!</v>
      </c>
      <c r="AG25" s="31"/>
    </row>
    <row r="26" spans="1:33" x14ac:dyDescent="0.3">
      <c r="B26" s="33"/>
      <c r="C26" s="96"/>
    </row>
    <row r="27" spans="1:33" x14ac:dyDescent="0.3">
      <c r="B27" s="89" t="s">
        <v>34</v>
      </c>
      <c r="C27" s="170"/>
      <c r="D27" s="170"/>
      <c r="E27" s="170"/>
      <c r="F27" s="170"/>
      <c r="G27" s="170"/>
      <c r="H27" s="170"/>
      <c r="I27" s="170"/>
      <c r="J27" s="170"/>
      <c r="K27" s="170"/>
      <c r="L27" s="170"/>
      <c r="M27" s="170"/>
      <c r="N27" s="170"/>
      <c r="O27" s="170"/>
    </row>
    <row r="28" spans="1:33" x14ac:dyDescent="0.3">
      <c r="B28" s="170" t="s">
        <v>53</v>
      </c>
      <c r="C28" s="170"/>
      <c r="D28" s="170"/>
      <c r="E28" s="170"/>
      <c r="F28" s="170"/>
      <c r="G28" s="170"/>
      <c r="H28" s="170"/>
      <c r="I28" s="170"/>
      <c r="J28" s="170"/>
      <c r="K28" s="170"/>
      <c r="L28" s="170"/>
      <c r="M28" s="170"/>
      <c r="N28" s="170"/>
      <c r="O28" s="128"/>
    </row>
    <row r="29" spans="1:33" x14ac:dyDescent="0.3">
      <c r="B29" s="170" t="s">
        <v>54</v>
      </c>
      <c r="C29" s="170"/>
      <c r="D29" s="170"/>
      <c r="E29" s="170"/>
      <c r="F29" s="170"/>
      <c r="G29" s="170"/>
      <c r="H29" s="170"/>
      <c r="I29" s="170"/>
      <c r="J29" s="170"/>
      <c r="K29" s="170"/>
      <c r="L29" s="170"/>
      <c r="M29" s="170"/>
      <c r="N29" s="170"/>
    </row>
    <row r="30" spans="1:33" x14ac:dyDescent="0.3">
      <c r="B30" s="170" t="s">
        <v>55</v>
      </c>
      <c r="C30" s="170"/>
      <c r="D30" s="170"/>
      <c r="E30" s="170"/>
      <c r="F30" s="170"/>
      <c r="G30" s="170"/>
      <c r="H30" s="170"/>
      <c r="I30" s="170"/>
      <c r="J30" s="170"/>
      <c r="K30" s="170"/>
      <c r="L30" s="170"/>
      <c r="M30" s="170"/>
      <c r="N30" s="170"/>
    </row>
    <row r="31" spans="1:33" x14ac:dyDescent="0.3">
      <c r="B31" s="170" t="s">
        <v>56</v>
      </c>
      <c r="C31" s="170"/>
      <c r="D31" s="170"/>
      <c r="E31" s="170"/>
      <c r="F31" s="170"/>
      <c r="G31" s="170"/>
      <c r="H31" s="170"/>
      <c r="I31" s="170"/>
      <c r="J31" s="170"/>
      <c r="K31" s="170"/>
      <c r="L31" s="170"/>
      <c r="M31" s="170"/>
      <c r="N31" s="170"/>
    </row>
    <row r="32" spans="1:33" s="7" customFormat="1" x14ac:dyDescent="0.3">
      <c r="A32" s="6"/>
      <c r="B32" s="170" t="s">
        <v>57</v>
      </c>
      <c r="C32" s="170"/>
      <c r="D32" s="170"/>
      <c r="E32" s="170"/>
      <c r="F32" s="170"/>
      <c r="G32" s="170"/>
      <c r="H32" s="170"/>
      <c r="I32" s="170"/>
      <c r="J32" s="170"/>
      <c r="K32" s="170"/>
      <c r="L32" s="170"/>
      <c r="M32" s="170"/>
      <c r="N32" s="170"/>
      <c r="U32" s="9"/>
      <c r="V32" s="11"/>
      <c r="W32" s="12"/>
      <c r="X32" s="13"/>
      <c r="Y32" s="14"/>
      <c r="Z32" s="12"/>
      <c r="AA32" s="15"/>
      <c r="AB32" s="16"/>
      <c r="AC32" s="17"/>
      <c r="AD32" s="17"/>
      <c r="AE32" s="18"/>
      <c r="AF32" s="19"/>
      <c r="AG32" s="8"/>
    </row>
  </sheetData>
  <sheetProtection formatColumns="0"/>
  <mergeCells count="37">
    <mergeCell ref="C27:O27"/>
    <mergeCell ref="B28:N28"/>
    <mergeCell ref="B29:N29"/>
    <mergeCell ref="B30:N30"/>
    <mergeCell ref="B31:N31"/>
    <mergeCell ref="B32:N32"/>
    <mergeCell ref="AA7:AA9"/>
    <mergeCell ref="AB7:AB9"/>
    <mergeCell ref="AC7:AF7"/>
    <mergeCell ref="J8:K8"/>
    <mergeCell ref="L8:N8"/>
    <mergeCell ref="O8:O9"/>
    <mergeCell ref="P8:P9"/>
    <mergeCell ref="S7:S9"/>
    <mergeCell ref="T7:T9"/>
    <mergeCell ref="U7:U9"/>
    <mergeCell ref="V7:V9"/>
    <mergeCell ref="W7:X7"/>
    <mergeCell ref="Y7:Z7"/>
    <mergeCell ref="G7:G9"/>
    <mergeCell ref="H7:H9"/>
    <mergeCell ref="I7:I9"/>
    <mergeCell ref="J7:P7"/>
    <mergeCell ref="Q7:Q9"/>
    <mergeCell ref="R7:R9"/>
    <mergeCell ref="A7:A9"/>
    <mergeCell ref="B7:B9"/>
    <mergeCell ref="C7:C9"/>
    <mergeCell ref="D7:D9"/>
    <mergeCell ref="E7:E9"/>
    <mergeCell ref="F7:F9"/>
    <mergeCell ref="S5:U5"/>
    <mergeCell ref="A1:D1"/>
    <mergeCell ref="G1:AF2"/>
    <mergeCell ref="A2:D2"/>
    <mergeCell ref="A3:AF3"/>
    <mergeCell ref="A4:AF4"/>
  </mergeCells>
  <pageMargins left="0.37" right="0.118110236220472" top="0.15748031496063" bottom="0" header="0.47244094488188998" footer="0.31496062992126"/>
  <pageSetup scale="6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80F63-4EA1-45F8-8C39-AC1BC2F70596}">
  <sheetPr>
    <tabColor rgb="FFFFC000"/>
  </sheetPr>
  <dimension ref="A1:AG35"/>
  <sheetViews>
    <sheetView zoomScale="80" zoomScaleNormal="80" workbookViewId="0">
      <selection activeCell="A4" sqref="A4:AF4"/>
    </sheetView>
  </sheetViews>
  <sheetFormatPr defaultRowHeight="18.75" x14ac:dyDescent="0.3"/>
  <cols>
    <col min="1" max="1" width="3.6640625" style="6" customWidth="1"/>
    <col min="2" max="2" width="14.21875" style="9" customWidth="1"/>
    <col min="3" max="3" width="11.109375" style="95" customWidth="1"/>
    <col min="4" max="4" width="3.44140625" style="9" customWidth="1"/>
    <col min="5" max="5" width="5.6640625" style="6" customWidth="1"/>
    <col min="6" max="6" width="9.33203125" style="7" customWidth="1"/>
    <col min="7" max="7" width="13.6640625" style="9" customWidth="1"/>
    <col min="8" max="8" width="8" style="10" customWidth="1"/>
    <col min="9" max="9" width="6.33203125" style="7" customWidth="1"/>
    <col min="10" max="10" width="5.109375" style="7" customWidth="1"/>
    <col min="11" max="11" width="6.88671875" style="7" customWidth="1"/>
    <col min="12" max="12" width="6.33203125" style="7" customWidth="1"/>
    <col min="13" max="13" width="8.109375" style="7" customWidth="1"/>
    <col min="14" max="14" width="6.77734375" style="7" customWidth="1"/>
    <col min="15" max="15" width="7" style="7" customWidth="1"/>
    <col min="16" max="16" width="8.109375" style="7" customWidth="1"/>
    <col min="17" max="17" width="6.6640625" style="7" customWidth="1"/>
    <col min="18" max="20" width="8.109375" style="7" customWidth="1"/>
    <col min="21" max="21" width="7" style="9" customWidth="1"/>
    <col min="22" max="22" width="5.77734375" style="11" hidden="1" customWidth="1"/>
    <col min="23" max="23" width="4.44140625" style="12" hidden="1" customWidth="1"/>
    <col min="24" max="24" width="5.109375" style="13" hidden="1" customWidth="1"/>
    <col min="25" max="25" width="4.21875" style="14" hidden="1" customWidth="1"/>
    <col min="26" max="26" width="4.44140625" style="12" hidden="1" customWidth="1"/>
    <col min="27" max="27" width="9" style="15" hidden="1" customWidth="1"/>
    <col min="28" max="28" width="0.109375" style="16" hidden="1" customWidth="1"/>
    <col min="29" max="30" width="0.21875" style="17" hidden="1" customWidth="1"/>
    <col min="31" max="31" width="0.21875" style="18" hidden="1" customWidth="1"/>
    <col min="32" max="32" width="0.21875" style="19" hidden="1" customWidth="1"/>
    <col min="33" max="33" width="8.88671875" style="8"/>
    <col min="34" max="16384" width="8.88671875" style="9"/>
  </cols>
  <sheetData>
    <row r="1" spans="1:33" ht="24.75" customHeight="1" x14ac:dyDescent="0.3">
      <c r="A1" s="139" t="s">
        <v>58</v>
      </c>
      <c r="B1" s="139"/>
      <c r="C1" s="139"/>
      <c r="D1" s="139"/>
      <c r="G1" s="140" t="s">
        <v>1</v>
      </c>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row>
    <row r="2" spans="1:33" ht="11.25" customHeight="1" x14ac:dyDescent="0.3">
      <c r="A2" s="139" t="s">
        <v>0</v>
      </c>
      <c r="B2" s="139"/>
      <c r="C2" s="139"/>
      <c r="D2" s="139"/>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row>
    <row r="3" spans="1:33" ht="16.5" customHeight="1" x14ac:dyDescent="0.3">
      <c r="A3" s="141" t="s">
        <v>22</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row>
    <row r="4" spans="1:33" ht="48" customHeight="1" x14ac:dyDescent="0.3">
      <c r="A4" s="139" t="s">
        <v>80</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row>
    <row r="5" spans="1:33" ht="22.5" customHeight="1" x14ac:dyDescent="0.3">
      <c r="A5" s="34"/>
      <c r="B5" s="34"/>
      <c r="C5" s="34"/>
      <c r="D5" s="34"/>
      <c r="E5" s="34"/>
      <c r="F5" s="34"/>
      <c r="G5" s="34"/>
      <c r="H5" s="34"/>
      <c r="I5" s="34"/>
      <c r="J5" s="34"/>
      <c r="K5" s="34"/>
      <c r="L5" s="34"/>
      <c r="M5" s="34"/>
      <c r="N5" s="34"/>
      <c r="O5" s="34"/>
      <c r="P5" s="34"/>
      <c r="Q5" s="34"/>
      <c r="R5" s="34"/>
      <c r="S5" s="142" t="s">
        <v>69</v>
      </c>
      <c r="T5" s="142"/>
      <c r="U5" s="142"/>
      <c r="V5" s="34"/>
      <c r="W5" s="34"/>
      <c r="X5" s="34"/>
      <c r="Y5" s="34"/>
      <c r="Z5" s="34"/>
      <c r="AA5" s="34"/>
      <c r="AB5" s="34"/>
      <c r="AC5" s="34"/>
      <c r="AD5" s="34"/>
      <c r="AE5" s="34"/>
      <c r="AF5" s="34"/>
    </row>
    <row r="6" spans="1:33" ht="23.25" customHeight="1" thickBot="1" x14ac:dyDescent="0.35">
      <c r="C6" s="92">
        <v>45292</v>
      </c>
    </row>
    <row r="7" spans="1:33" s="21" customFormat="1" ht="39.75" customHeight="1" x14ac:dyDescent="0.2">
      <c r="A7" s="143" t="s">
        <v>25</v>
      </c>
      <c r="B7" s="145" t="s">
        <v>2</v>
      </c>
      <c r="C7" s="147" t="s">
        <v>3</v>
      </c>
      <c r="D7" s="145" t="s">
        <v>4</v>
      </c>
      <c r="E7" s="145" t="s">
        <v>5</v>
      </c>
      <c r="F7" s="145" t="s">
        <v>6</v>
      </c>
      <c r="G7" s="145" t="s">
        <v>7</v>
      </c>
      <c r="H7" s="147" t="s">
        <v>8</v>
      </c>
      <c r="I7" s="145" t="s">
        <v>19</v>
      </c>
      <c r="J7" s="145" t="s">
        <v>24</v>
      </c>
      <c r="K7" s="145"/>
      <c r="L7" s="145"/>
      <c r="M7" s="145"/>
      <c r="N7" s="145"/>
      <c r="O7" s="145"/>
      <c r="P7" s="145"/>
      <c r="Q7" s="165" t="s">
        <v>42</v>
      </c>
      <c r="R7" s="167" t="s">
        <v>45</v>
      </c>
      <c r="S7" s="157" t="s">
        <v>43</v>
      </c>
      <c r="T7" s="157" t="s">
        <v>46</v>
      </c>
      <c r="U7" s="160" t="s">
        <v>44</v>
      </c>
      <c r="V7" s="162" t="s">
        <v>10</v>
      </c>
      <c r="W7" s="145" t="s">
        <v>12</v>
      </c>
      <c r="X7" s="145"/>
      <c r="Y7" s="145" t="s">
        <v>13</v>
      </c>
      <c r="Z7" s="145"/>
      <c r="AA7" s="149" t="s">
        <v>23</v>
      </c>
      <c r="AB7" s="152" t="s">
        <v>14</v>
      </c>
      <c r="AC7" s="155" t="s">
        <v>20</v>
      </c>
      <c r="AD7" s="155"/>
      <c r="AE7" s="155"/>
      <c r="AF7" s="156"/>
      <c r="AG7" s="20"/>
    </row>
    <row r="8" spans="1:33" s="21" customFormat="1" ht="39.75" customHeight="1" x14ac:dyDescent="0.2">
      <c r="A8" s="144"/>
      <c r="B8" s="146"/>
      <c r="C8" s="148"/>
      <c r="D8" s="146"/>
      <c r="E8" s="146"/>
      <c r="F8" s="146"/>
      <c r="G8" s="146"/>
      <c r="H8" s="148"/>
      <c r="I8" s="146"/>
      <c r="J8" s="146" t="s">
        <v>26</v>
      </c>
      <c r="K8" s="146"/>
      <c r="L8" s="146" t="s">
        <v>29</v>
      </c>
      <c r="M8" s="146"/>
      <c r="N8" s="146"/>
      <c r="O8" s="146" t="s">
        <v>32</v>
      </c>
      <c r="P8" s="146" t="s">
        <v>31</v>
      </c>
      <c r="Q8" s="166"/>
      <c r="R8" s="168"/>
      <c r="S8" s="158"/>
      <c r="T8" s="158"/>
      <c r="U8" s="161"/>
      <c r="V8" s="163"/>
      <c r="W8" s="84"/>
      <c r="X8" s="84"/>
      <c r="Y8" s="84"/>
      <c r="Z8" s="84"/>
      <c r="AA8" s="150"/>
      <c r="AB8" s="153"/>
      <c r="AC8" s="85"/>
      <c r="AD8" s="85"/>
      <c r="AE8" s="85"/>
      <c r="AF8" s="86"/>
      <c r="AG8" s="20"/>
    </row>
    <row r="9" spans="1:33" s="21" customFormat="1" ht="86.25" customHeight="1" x14ac:dyDescent="0.2">
      <c r="A9" s="144"/>
      <c r="B9" s="146"/>
      <c r="C9" s="148"/>
      <c r="D9" s="146"/>
      <c r="E9" s="146"/>
      <c r="F9" s="146"/>
      <c r="G9" s="146"/>
      <c r="H9" s="148"/>
      <c r="I9" s="146"/>
      <c r="J9" s="94" t="s">
        <v>27</v>
      </c>
      <c r="K9" s="94" t="s">
        <v>28</v>
      </c>
      <c r="L9" s="94" t="s">
        <v>27</v>
      </c>
      <c r="M9" s="94" t="s">
        <v>30</v>
      </c>
      <c r="N9" s="94" t="s">
        <v>28</v>
      </c>
      <c r="O9" s="146"/>
      <c r="P9" s="146"/>
      <c r="Q9" s="166"/>
      <c r="R9" s="169"/>
      <c r="S9" s="159"/>
      <c r="T9" s="159"/>
      <c r="U9" s="161"/>
      <c r="V9" s="164"/>
      <c r="W9" s="22" t="s">
        <v>15</v>
      </c>
      <c r="X9" s="23" t="s">
        <v>9</v>
      </c>
      <c r="Y9" s="22" t="s">
        <v>16</v>
      </c>
      <c r="Z9" s="22" t="s">
        <v>17</v>
      </c>
      <c r="AA9" s="151"/>
      <c r="AB9" s="154"/>
      <c r="AC9" s="24" t="s">
        <v>15</v>
      </c>
      <c r="AD9" s="24" t="s">
        <v>9</v>
      </c>
      <c r="AE9" s="24" t="s">
        <v>18</v>
      </c>
      <c r="AF9" s="25" t="s">
        <v>21</v>
      </c>
      <c r="AG9" s="20"/>
    </row>
    <row r="10" spans="1:33" s="109" customFormat="1" ht="15" customHeight="1" x14ac:dyDescent="0.35">
      <c r="A10" s="110">
        <v>1</v>
      </c>
      <c r="B10" s="111">
        <v>2</v>
      </c>
      <c r="C10" s="111">
        <v>3</v>
      </c>
      <c r="D10" s="111">
        <v>4</v>
      </c>
      <c r="E10" s="111">
        <v>5</v>
      </c>
      <c r="F10" s="112">
        <v>6</v>
      </c>
      <c r="G10" s="111">
        <v>7</v>
      </c>
      <c r="H10" s="111">
        <v>8</v>
      </c>
      <c r="I10" s="112">
        <v>9</v>
      </c>
      <c r="J10" s="112">
        <v>10</v>
      </c>
      <c r="K10" s="112">
        <v>11</v>
      </c>
      <c r="L10" s="112">
        <v>12</v>
      </c>
      <c r="M10" s="112">
        <v>13</v>
      </c>
      <c r="N10" s="112">
        <v>14</v>
      </c>
      <c r="O10" s="112">
        <v>15</v>
      </c>
      <c r="P10" s="112">
        <v>16</v>
      </c>
      <c r="Q10" s="121">
        <v>17</v>
      </c>
      <c r="R10" s="121">
        <v>18</v>
      </c>
      <c r="S10" s="121">
        <v>19</v>
      </c>
      <c r="T10" s="121">
        <v>20</v>
      </c>
      <c r="U10" s="113">
        <v>21</v>
      </c>
      <c r="V10" s="114"/>
      <c r="W10" s="115"/>
      <c r="X10" s="116"/>
      <c r="Y10" s="116"/>
      <c r="Z10" s="115"/>
      <c r="AA10" s="117"/>
      <c r="AB10" s="118"/>
      <c r="AC10" s="117"/>
      <c r="AD10" s="117"/>
      <c r="AE10" s="119"/>
      <c r="AF10" s="120"/>
    </row>
    <row r="11" spans="1:33" s="59" customFormat="1" ht="45" customHeight="1" x14ac:dyDescent="0.25">
      <c r="A11" s="88" t="s">
        <v>33</v>
      </c>
      <c r="B11" s="87" t="s">
        <v>48</v>
      </c>
      <c r="C11" s="46"/>
      <c r="D11" s="47"/>
      <c r="E11" s="48"/>
      <c r="F11" s="49"/>
      <c r="G11" s="50"/>
      <c r="H11" s="51"/>
      <c r="I11" s="52"/>
      <c r="J11" s="52"/>
      <c r="K11" s="52"/>
      <c r="L11" s="52"/>
      <c r="M11" s="52"/>
      <c r="N11" s="52"/>
      <c r="O11" s="52"/>
      <c r="P11" s="52"/>
      <c r="Q11" s="122"/>
      <c r="R11" s="122"/>
      <c r="S11" s="122"/>
      <c r="T11" s="122"/>
      <c r="U11" s="103"/>
      <c r="V11" s="97" t="s">
        <v>11</v>
      </c>
      <c r="W11" s="53">
        <f t="shared" ref="W11:W21" si="0">DATEDIF(C11,$C$6,"Y")</f>
        <v>124</v>
      </c>
      <c r="X11" s="53">
        <f t="shared" ref="X11:X21" si="1">DATEDIF(C11,$C$6,"YM")</f>
        <v>0</v>
      </c>
      <c r="Y11" s="53" t="str">
        <f>IFERROR(IF(V11="Bình Thường",VLOOKUP(C11,IF(D11="Nam",BT_Nam,BT_Nu),3,1)),"Đã nghỉ hưu")</f>
        <v>Đã nghỉ hưu</v>
      </c>
      <c r="Z11" s="53" t="str">
        <f>IFERROR(IF(V11="Bình Thường",VLOOKUP(C11,IF(D11="Nam",BT_Nam,BT_Nu),4,1)),"Đã nghỉ hưu")</f>
        <v>Đã nghỉ hưu</v>
      </c>
      <c r="AA11" s="54" t="str">
        <f t="shared" ref="AA11:AA21" si="2">IF(Y11="Đã nghỉ hưu","Đã nghỉ hưu",DATE(YEAR(C11)+Y11,(MONTH(C11)+1)+Z11,DAY(C11)))</f>
        <v>Đã nghỉ hưu</v>
      </c>
      <c r="AB11" s="55" t="e">
        <f t="shared" ref="AB11:AB13" si="3">IF(AE11&gt;6,"Chưa nghỉ",IF(AE11=6,"Tham mưu Thông báo",IF(AE11=3,"Tham mưu Quyết định nghỉ hưu",IF(OR(AE11=0,AE11&lt;0),"Đã nghỉ hưu",IF(OR(AE11=5,AE11=4),"Trong thời gian thông báo",IF(OR(AE11=1,AE11=2),"Trong thời gian Quyết định nghỉ hưu"))))))</f>
        <v>#VALUE!</v>
      </c>
      <c r="AC11" s="56" t="e">
        <f t="shared" ref="AC11:AD13" si="4">Y11-W11</f>
        <v>#VALUE!</v>
      </c>
      <c r="AD11" s="56" t="e">
        <f t="shared" si="4"/>
        <v>#VALUE!</v>
      </c>
      <c r="AE11" s="56" t="e">
        <f t="shared" ref="AE11:AE13" si="5">(AC11*12)+AD11</f>
        <v>#VALUE!</v>
      </c>
      <c r="AF11" s="57" t="e">
        <f t="shared" ref="AF11:AF13" si="6">IF(OR(30&lt;AE11,AE11=30),"Đủ tuổi tái cử",IF(OR(AE11=0,AE11&lt;30),"Không đủ tuổi tái cử",IF(AE11&lt;0,"Nghỉ hưu")))</f>
        <v>#VALUE!</v>
      </c>
      <c r="AG11" s="58"/>
    </row>
    <row r="12" spans="1:33" s="69" customFormat="1" ht="27" customHeight="1" x14ac:dyDescent="0.25">
      <c r="A12" s="60">
        <v>1</v>
      </c>
      <c r="B12" s="61"/>
      <c r="C12" s="62"/>
      <c r="D12" s="63"/>
      <c r="E12" s="64"/>
      <c r="F12" s="63"/>
      <c r="G12" s="65"/>
      <c r="H12" s="66"/>
      <c r="I12" s="67"/>
      <c r="J12" s="67"/>
      <c r="K12" s="67"/>
      <c r="L12" s="67"/>
      <c r="M12" s="67"/>
      <c r="N12" s="67"/>
      <c r="O12" s="67"/>
      <c r="P12" s="67"/>
      <c r="Q12" s="123"/>
      <c r="R12" s="123"/>
      <c r="S12" s="123"/>
      <c r="T12" s="123"/>
      <c r="U12" s="104"/>
      <c r="V12" s="98" t="s">
        <v>11</v>
      </c>
      <c r="W12" s="56">
        <f t="shared" si="0"/>
        <v>124</v>
      </c>
      <c r="X12" s="56">
        <f t="shared" si="1"/>
        <v>0</v>
      </c>
      <c r="Y12" s="56">
        <v>60</v>
      </c>
      <c r="Z12" s="56">
        <v>0</v>
      </c>
      <c r="AA12" s="54">
        <f t="shared" si="2"/>
        <v>21946</v>
      </c>
      <c r="AB12" s="55" t="str">
        <f t="shared" si="3"/>
        <v>Đã nghỉ hưu</v>
      </c>
      <c r="AC12" s="56">
        <f t="shared" si="4"/>
        <v>-64</v>
      </c>
      <c r="AD12" s="56">
        <f t="shared" si="4"/>
        <v>0</v>
      </c>
      <c r="AE12" s="56">
        <f t="shared" si="5"/>
        <v>-768</v>
      </c>
      <c r="AF12" s="57" t="str">
        <f t="shared" si="6"/>
        <v>Không đủ tuổi tái cử</v>
      </c>
      <c r="AG12" s="68"/>
    </row>
    <row r="13" spans="1:33" s="59" customFormat="1" ht="26.25" customHeight="1" x14ac:dyDescent="0.25">
      <c r="A13" s="45">
        <v>2</v>
      </c>
      <c r="B13" s="50"/>
      <c r="C13" s="46"/>
      <c r="D13" s="47"/>
      <c r="E13" s="48"/>
      <c r="F13" s="47"/>
      <c r="G13" s="50"/>
      <c r="H13" s="51"/>
      <c r="I13" s="52"/>
      <c r="J13" s="52"/>
      <c r="K13" s="52"/>
      <c r="L13" s="52"/>
      <c r="M13" s="52"/>
      <c r="N13" s="52"/>
      <c r="O13" s="52"/>
      <c r="P13" s="52"/>
      <c r="Q13" s="122"/>
      <c r="R13" s="122"/>
      <c r="S13" s="122"/>
      <c r="T13" s="122"/>
      <c r="U13" s="103"/>
      <c r="V13" s="97" t="s">
        <v>11</v>
      </c>
      <c r="W13" s="53">
        <f t="shared" si="0"/>
        <v>124</v>
      </c>
      <c r="X13" s="53">
        <f t="shared" si="1"/>
        <v>0</v>
      </c>
      <c r="Y13" s="53" t="str">
        <f t="shared" ref="Y13:Y21" si="7">IFERROR(IF(V13="Bình Thường",VLOOKUP(C13,IF(D13="Nam",BT_Nam,BT_Nu),3,1)),"Đã nghỉ hưu")</f>
        <v>Đã nghỉ hưu</v>
      </c>
      <c r="Z13" s="53" t="str">
        <f t="shared" ref="Z13:Z21" si="8">IFERROR(IF(V13="Bình Thường",VLOOKUP(C13,IF(D13="Nam",BT_Nam,BT_Nu),4,1)),"Đã nghỉ hưu")</f>
        <v>Đã nghỉ hưu</v>
      </c>
      <c r="AA13" s="54" t="str">
        <f t="shared" si="2"/>
        <v>Đã nghỉ hưu</v>
      </c>
      <c r="AB13" s="55" t="e">
        <f t="shared" si="3"/>
        <v>#VALUE!</v>
      </c>
      <c r="AC13" s="56" t="e">
        <f t="shared" si="4"/>
        <v>#VALUE!</v>
      </c>
      <c r="AD13" s="56" t="e">
        <f t="shared" si="4"/>
        <v>#VALUE!</v>
      </c>
      <c r="AE13" s="56" t="e">
        <f t="shared" si="5"/>
        <v>#VALUE!</v>
      </c>
      <c r="AF13" s="57" t="e">
        <f t="shared" si="6"/>
        <v>#VALUE!</v>
      </c>
      <c r="AG13" s="58"/>
    </row>
    <row r="14" spans="1:33" s="59" customFormat="1" ht="34.5" customHeight="1" x14ac:dyDescent="0.25">
      <c r="A14" s="60"/>
      <c r="B14" s="50" t="s">
        <v>36</v>
      </c>
      <c r="C14" s="70"/>
      <c r="D14" s="47"/>
      <c r="E14" s="48"/>
      <c r="F14" s="47"/>
      <c r="G14" s="50"/>
      <c r="H14" s="70"/>
      <c r="I14" s="52"/>
      <c r="J14" s="52"/>
      <c r="K14" s="52"/>
      <c r="L14" s="52"/>
      <c r="M14" s="52"/>
      <c r="N14" s="52"/>
      <c r="O14" s="52"/>
      <c r="P14" s="52"/>
      <c r="Q14" s="122"/>
      <c r="R14" s="122"/>
      <c r="S14" s="122"/>
      <c r="T14" s="122"/>
      <c r="U14" s="103"/>
      <c r="V14" s="97" t="s">
        <v>11</v>
      </c>
      <c r="W14" s="53">
        <f t="shared" si="0"/>
        <v>124</v>
      </c>
      <c r="X14" s="53">
        <f t="shared" si="1"/>
        <v>0</v>
      </c>
      <c r="Y14" s="53" t="str">
        <f t="shared" si="7"/>
        <v>Đã nghỉ hưu</v>
      </c>
      <c r="Z14" s="53" t="str">
        <f t="shared" si="8"/>
        <v>Đã nghỉ hưu</v>
      </c>
      <c r="AA14" s="54" t="str">
        <f t="shared" si="2"/>
        <v>Đã nghỉ hưu</v>
      </c>
      <c r="AB14" s="55" t="e">
        <f>IF(AE14&gt;6,"Chưa nghỉ",IF(AE14=6,"Tham mưu Thông báo",IF(AE14=3,"Tham mưu Quyết định nghỉ hưu",IF(OR(AE14=0,AE14&lt;0),"Đã nghỉ hưu",IF(OR(AE14=5,AE14=4),"Trong thời gian thông báo",IF(OR(AE14=1,AE14=2),"Trong thời gian Quyết định nghỉ hưu"))))))</f>
        <v>#VALUE!</v>
      </c>
      <c r="AC14" s="56" t="e">
        <f>Y14-W14</f>
        <v>#VALUE!</v>
      </c>
      <c r="AD14" s="56" t="e">
        <f>Z14-X14</f>
        <v>#VALUE!</v>
      </c>
      <c r="AE14" s="56" t="e">
        <f>(AC14*12)+AD14</f>
        <v>#VALUE!</v>
      </c>
      <c r="AF14" s="57" t="e">
        <f>IF(OR(30&lt;AE14,AE14=30),"Đủ tuổi tái cử",IF(OR(AE14=0,AE14&lt;30),"Không đủ tuổi tái cử",IF(AE14&lt;0,"Nghỉ hưu")))</f>
        <v>#VALUE!</v>
      </c>
      <c r="AG14" s="58"/>
    </row>
    <row r="15" spans="1:33" s="59" customFormat="1" ht="39" customHeight="1" x14ac:dyDescent="0.25">
      <c r="A15" s="45"/>
      <c r="B15" s="50" t="s">
        <v>37</v>
      </c>
      <c r="C15" s="46"/>
      <c r="D15" s="47"/>
      <c r="E15" s="48"/>
      <c r="F15" s="47"/>
      <c r="G15" s="50"/>
      <c r="H15" s="51"/>
      <c r="I15" s="52"/>
      <c r="J15" s="52"/>
      <c r="K15" s="52"/>
      <c r="L15" s="52"/>
      <c r="M15" s="52"/>
      <c r="N15" s="52"/>
      <c r="O15" s="52"/>
      <c r="P15" s="52"/>
      <c r="Q15" s="122"/>
      <c r="R15" s="122"/>
      <c r="S15" s="122"/>
      <c r="T15" s="122"/>
      <c r="U15" s="103"/>
      <c r="V15" s="97" t="s">
        <v>11</v>
      </c>
      <c r="W15" s="53">
        <f t="shared" si="0"/>
        <v>124</v>
      </c>
      <c r="X15" s="53">
        <f t="shared" si="1"/>
        <v>0</v>
      </c>
      <c r="Y15" s="53" t="str">
        <f t="shared" si="7"/>
        <v>Đã nghỉ hưu</v>
      </c>
      <c r="Z15" s="53" t="str">
        <f t="shared" si="8"/>
        <v>Đã nghỉ hưu</v>
      </c>
      <c r="AA15" s="54" t="str">
        <f t="shared" si="2"/>
        <v>Đã nghỉ hưu</v>
      </c>
      <c r="AB15" s="55" t="e">
        <f t="shared" ref="AB15:AB28" si="9">IF(AE15&gt;6,"Chưa nghỉ",IF(AE15=6,"Tham mưu Thông báo",IF(AE15=3,"Tham mưu Quyết định nghỉ hưu",IF(OR(AE15=0,AE15&lt;0),"Đã nghỉ hưu",IF(OR(AE15=5,AE15=4),"Trong thời gian thông báo",IF(OR(AE15=1,AE15=2),"Trong thời gian Quyết định nghỉ hưu"))))))</f>
        <v>#VALUE!</v>
      </c>
      <c r="AC15" s="56" t="e">
        <f t="shared" ref="AC15:AD28" si="10">Y15-W15</f>
        <v>#VALUE!</v>
      </c>
      <c r="AD15" s="56" t="e">
        <f t="shared" si="10"/>
        <v>#VALUE!</v>
      </c>
      <c r="AE15" s="56" t="e">
        <f t="shared" ref="AE15:AE28" si="11">(AC15*12)+AD15</f>
        <v>#VALUE!</v>
      </c>
      <c r="AF15" s="57" t="e">
        <f t="shared" ref="AF15:AF28" si="12">IF(OR(30&lt;AE15,AE15=30),"Đủ tuổi tái cử",IF(OR(AE15=0,AE15&lt;30),"Không đủ tuổi tái cử",IF(AE15&lt;0,"Nghỉ hưu")))</f>
        <v>#VALUE!</v>
      </c>
      <c r="AG15" s="58"/>
    </row>
    <row r="16" spans="1:33" s="59" customFormat="1" ht="45" customHeight="1" x14ac:dyDescent="0.25">
      <c r="A16" s="90" t="s">
        <v>35</v>
      </c>
      <c r="B16" s="91" t="s">
        <v>49</v>
      </c>
      <c r="C16" s="46"/>
      <c r="D16" s="47"/>
      <c r="E16" s="48"/>
      <c r="F16" s="47"/>
      <c r="G16" s="50"/>
      <c r="H16" s="51"/>
      <c r="I16" s="67"/>
      <c r="J16" s="67"/>
      <c r="K16" s="67"/>
      <c r="L16" s="67"/>
      <c r="M16" s="67"/>
      <c r="N16" s="67"/>
      <c r="O16" s="67"/>
      <c r="P16" s="67"/>
      <c r="Q16" s="123"/>
      <c r="R16" s="123"/>
      <c r="S16" s="123"/>
      <c r="T16" s="123"/>
      <c r="U16" s="103"/>
      <c r="V16" s="97" t="s">
        <v>11</v>
      </c>
      <c r="W16" s="53">
        <f t="shared" si="0"/>
        <v>124</v>
      </c>
      <c r="X16" s="53">
        <f t="shared" si="1"/>
        <v>0</v>
      </c>
      <c r="Y16" s="53" t="str">
        <f t="shared" si="7"/>
        <v>Đã nghỉ hưu</v>
      </c>
      <c r="Z16" s="53" t="str">
        <f t="shared" si="8"/>
        <v>Đã nghỉ hưu</v>
      </c>
      <c r="AA16" s="54" t="str">
        <f t="shared" si="2"/>
        <v>Đã nghỉ hưu</v>
      </c>
      <c r="AB16" s="55" t="e">
        <f t="shared" si="9"/>
        <v>#VALUE!</v>
      </c>
      <c r="AC16" s="56" t="e">
        <f t="shared" si="10"/>
        <v>#VALUE!</v>
      </c>
      <c r="AD16" s="56" t="e">
        <f t="shared" si="10"/>
        <v>#VALUE!</v>
      </c>
      <c r="AE16" s="56" t="e">
        <f t="shared" si="11"/>
        <v>#VALUE!</v>
      </c>
      <c r="AF16" s="57" t="e">
        <f t="shared" si="12"/>
        <v>#VALUE!</v>
      </c>
      <c r="AG16" s="58"/>
    </row>
    <row r="17" spans="1:33" s="83" customFormat="1" ht="58.5" customHeight="1" x14ac:dyDescent="0.25">
      <c r="A17" s="45">
        <v>1</v>
      </c>
      <c r="B17" s="71"/>
      <c r="C17" s="72"/>
      <c r="D17" s="73"/>
      <c r="E17" s="74"/>
      <c r="F17" s="73"/>
      <c r="G17" s="71"/>
      <c r="H17" s="75"/>
      <c r="I17" s="76"/>
      <c r="J17" s="76"/>
      <c r="K17" s="76"/>
      <c r="L17" s="76"/>
      <c r="M17" s="76"/>
      <c r="N17" s="76"/>
      <c r="O17" s="76"/>
      <c r="P17" s="76"/>
      <c r="Q17" s="124"/>
      <c r="R17" s="124"/>
      <c r="S17" s="124"/>
      <c r="T17" s="124"/>
      <c r="U17" s="105"/>
      <c r="V17" s="99" t="s">
        <v>11</v>
      </c>
      <c r="W17" s="77">
        <f t="shared" si="0"/>
        <v>124</v>
      </c>
      <c r="X17" s="77">
        <f t="shared" si="1"/>
        <v>0</v>
      </c>
      <c r="Y17" s="77" t="str">
        <f t="shared" si="7"/>
        <v>Đã nghỉ hưu</v>
      </c>
      <c r="Z17" s="77" t="str">
        <f t="shared" si="8"/>
        <v>Đã nghỉ hưu</v>
      </c>
      <c r="AA17" s="78" t="str">
        <f t="shared" si="2"/>
        <v>Đã nghỉ hưu</v>
      </c>
      <c r="AB17" s="79" t="e">
        <f t="shared" si="9"/>
        <v>#VALUE!</v>
      </c>
      <c r="AC17" s="80" t="e">
        <f t="shared" si="10"/>
        <v>#VALUE!</v>
      </c>
      <c r="AD17" s="80" t="e">
        <f t="shared" si="10"/>
        <v>#VALUE!</v>
      </c>
      <c r="AE17" s="80" t="e">
        <f t="shared" si="11"/>
        <v>#VALUE!</v>
      </c>
      <c r="AF17" s="81" t="e">
        <f t="shared" si="12"/>
        <v>#VALUE!</v>
      </c>
      <c r="AG17" s="82"/>
    </row>
    <row r="18" spans="1:33" s="83" customFormat="1" ht="34.5" customHeight="1" x14ac:dyDescent="0.25">
      <c r="A18" s="60">
        <v>2</v>
      </c>
      <c r="B18" s="71"/>
      <c r="C18" s="72"/>
      <c r="D18" s="73"/>
      <c r="E18" s="74"/>
      <c r="F18" s="73"/>
      <c r="G18" s="71"/>
      <c r="H18" s="75"/>
      <c r="I18" s="76"/>
      <c r="J18" s="76"/>
      <c r="K18" s="76"/>
      <c r="L18" s="76"/>
      <c r="M18" s="76"/>
      <c r="N18" s="76"/>
      <c r="O18" s="76"/>
      <c r="P18" s="76"/>
      <c r="Q18" s="124"/>
      <c r="R18" s="124"/>
      <c r="S18" s="124"/>
      <c r="T18" s="124"/>
      <c r="U18" s="105"/>
      <c r="V18" s="99" t="s">
        <v>11</v>
      </c>
      <c r="W18" s="77">
        <f t="shared" si="0"/>
        <v>124</v>
      </c>
      <c r="X18" s="77">
        <f t="shared" si="1"/>
        <v>0</v>
      </c>
      <c r="Y18" s="77" t="str">
        <f t="shared" si="7"/>
        <v>Đã nghỉ hưu</v>
      </c>
      <c r="Z18" s="77" t="str">
        <f t="shared" si="8"/>
        <v>Đã nghỉ hưu</v>
      </c>
      <c r="AA18" s="78" t="str">
        <f t="shared" si="2"/>
        <v>Đã nghỉ hưu</v>
      </c>
      <c r="AB18" s="79" t="e">
        <f t="shared" si="9"/>
        <v>#VALUE!</v>
      </c>
      <c r="AC18" s="80" t="e">
        <f t="shared" si="10"/>
        <v>#VALUE!</v>
      </c>
      <c r="AD18" s="80" t="e">
        <f t="shared" si="10"/>
        <v>#VALUE!</v>
      </c>
      <c r="AE18" s="80" t="e">
        <f t="shared" si="11"/>
        <v>#VALUE!</v>
      </c>
      <c r="AF18" s="81" t="e">
        <f t="shared" si="12"/>
        <v>#VALUE!</v>
      </c>
      <c r="AG18" s="82"/>
    </row>
    <row r="19" spans="1:33" s="38" customFormat="1" ht="30" customHeight="1" x14ac:dyDescent="0.3">
      <c r="A19" s="60">
        <v>3</v>
      </c>
      <c r="B19" s="28"/>
      <c r="C19" s="35"/>
      <c r="D19" s="26"/>
      <c r="E19" s="27"/>
      <c r="F19" s="26"/>
      <c r="G19" s="36"/>
      <c r="H19" s="29"/>
      <c r="I19" s="39"/>
      <c r="J19" s="39"/>
      <c r="K19" s="39"/>
      <c r="L19" s="39"/>
      <c r="M19" s="39"/>
      <c r="N19" s="39"/>
      <c r="O19" s="39"/>
      <c r="P19" s="39"/>
      <c r="Q19" s="125"/>
      <c r="R19" s="125"/>
      <c r="S19" s="125"/>
      <c r="T19" s="125"/>
      <c r="U19" s="106"/>
      <c r="V19" s="100" t="s">
        <v>11</v>
      </c>
      <c r="W19" s="1">
        <f t="shared" si="0"/>
        <v>124</v>
      </c>
      <c r="X19" s="1">
        <f t="shared" si="1"/>
        <v>0</v>
      </c>
      <c r="Y19" s="1" t="str">
        <f t="shared" si="7"/>
        <v>Đã nghỉ hưu</v>
      </c>
      <c r="Z19" s="1" t="str">
        <f t="shared" si="8"/>
        <v>Đã nghỉ hưu</v>
      </c>
      <c r="AA19" s="2" t="str">
        <f t="shared" si="2"/>
        <v>Đã nghỉ hưu</v>
      </c>
      <c r="AB19" s="3" t="e">
        <f t="shared" si="9"/>
        <v>#VALUE!</v>
      </c>
      <c r="AC19" s="4" t="e">
        <f t="shared" si="10"/>
        <v>#VALUE!</v>
      </c>
      <c r="AD19" s="4" t="e">
        <f t="shared" si="10"/>
        <v>#VALUE!</v>
      </c>
      <c r="AE19" s="4" t="e">
        <f t="shared" si="11"/>
        <v>#VALUE!</v>
      </c>
      <c r="AF19" s="5" t="e">
        <f t="shared" si="12"/>
        <v>#VALUE!</v>
      </c>
      <c r="AG19" s="37"/>
    </row>
    <row r="20" spans="1:33" s="32" customFormat="1" ht="58.5" customHeight="1" x14ac:dyDescent="0.25">
      <c r="A20" s="45"/>
      <c r="B20" s="36" t="s">
        <v>38</v>
      </c>
      <c r="C20" s="35"/>
      <c r="D20" s="26"/>
      <c r="E20" s="26"/>
      <c r="F20" s="26"/>
      <c r="G20" s="36"/>
      <c r="H20" s="29"/>
      <c r="I20" s="30"/>
      <c r="J20" s="30"/>
      <c r="K20" s="30"/>
      <c r="L20" s="30"/>
      <c r="M20" s="30"/>
      <c r="N20" s="30"/>
      <c r="O20" s="30"/>
      <c r="P20" s="30"/>
      <c r="Q20" s="126"/>
      <c r="R20" s="126"/>
      <c r="S20" s="126"/>
      <c r="T20" s="126"/>
      <c r="U20" s="106"/>
      <c r="V20" s="100" t="s">
        <v>11</v>
      </c>
      <c r="W20" s="1">
        <f t="shared" si="0"/>
        <v>124</v>
      </c>
      <c r="X20" s="1">
        <f t="shared" si="1"/>
        <v>0</v>
      </c>
      <c r="Y20" s="1" t="str">
        <f t="shared" si="7"/>
        <v>Đã nghỉ hưu</v>
      </c>
      <c r="Z20" s="1" t="str">
        <f t="shared" si="8"/>
        <v>Đã nghỉ hưu</v>
      </c>
      <c r="AA20" s="2" t="str">
        <f t="shared" si="2"/>
        <v>Đã nghỉ hưu</v>
      </c>
      <c r="AB20" s="3" t="e">
        <f t="shared" si="9"/>
        <v>#VALUE!</v>
      </c>
      <c r="AC20" s="4" t="e">
        <f t="shared" si="10"/>
        <v>#VALUE!</v>
      </c>
      <c r="AD20" s="4" t="e">
        <f t="shared" si="10"/>
        <v>#VALUE!</v>
      </c>
      <c r="AE20" s="4" t="e">
        <f t="shared" si="11"/>
        <v>#VALUE!</v>
      </c>
      <c r="AF20" s="5" t="e">
        <f t="shared" si="12"/>
        <v>#VALUE!</v>
      </c>
      <c r="AG20" s="31"/>
    </row>
    <row r="21" spans="1:33" s="32" customFormat="1" ht="33.75" customHeight="1" x14ac:dyDescent="0.25">
      <c r="A21" s="90" t="s">
        <v>39</v>
      </c>
      <c r="B21" s="93" t="s">
        <v>50</v>
      </c>
      <c r="C21" s="35"/>
      <c r="D21" s="26"/>
      <c r="E21" s="26"/>
      <c r="F21" s="26"/>
      <c r="G21" s="36"/>
      <c r="H21" s="29"/>
      <c r="I21" s="30"/>
      <c r="J21" s="30"/>
      <c r="K21" s="30"/>
      <c r="L21" s="30"/>
      <c r="M21" s="30"/>
      <c r="N21" s="30"/>
      <c r="O21" s="30"/>
      <c r="P21" s="30"/>
      <c r="Q21" s="126"/>
      <c r="R21" s="126"/>
      <c r="S21" s="126"/>
      <c r="T21" s="126"/>
      <c r="U21" s="106"/>
      <c r="V21" s="100" t="s">
        <v>11</v>
      </c>
      <c r="W21" s="1">
        <f t="shared" si="0"/>
        <v>124</v>
      </c>
      <c r="X21" s="1">
        <f t="shared" si="1"/>
        <v>0</v>
      </c>
      <c r="Y21" s="1" t="str">
        <f t="shared" si="7"/>
        <v>Đã nghỉ hưu</v>
      </c>
      <c r="Z21" s="1" t="str">
        <f t="shared" si="8"/>
        <v>Đã nghỉ hưu</v>
      </c>
      <c r="AA21" s="2" t="str">
        <f t="shared" si="2"/>
        <v>Đã nghỉ hưu</v>
      </c>
      <c r="AB21" s="3" t="e">
        <f t="shared" si="9"/>
        <v>#VALUE!</v>
      </c>
      <c r="AC21" s="4" t="e">
        <f t="shared" si="10"/>
        <v>#VALUE!</v>
      </c>
      <c r="AD21" s="4" t="e">
        <f t="shared" si="10"/>
        <v>#VALUE!</v>
      </c>
      <c r="AE21" s="4" t="e">
        <f t="shared" si="11"/>
        <v>#VALUE!</v>
      </c>
      <c r="AF21" s="5" t="e">
        <f t="shared" si="12"/>
        <v>#VALUE!</v>
      </c>
      <c r="AG21" s="31"/>
    </row>
    <row r="22" spans="1:33" s="32" customFormat="1" ht="32.25" customHeight="1" x14ac:dyDescent="0.25">
      <c r="A22" s="90">
        <v>1</v>
      </c>
      <c r="B22" s="93"/>
      <c r="C22" s="35"/>
      <c r="D22" s="26"/>
      <c r="E22" s="26"/>
      <c r="F22" s="26"/>
      <c r="G22" s="36"/>
      <c r="H22" s="29"/>
      <c r="I22" s="30"/>
      <c r="J22" s="30"/>
      <c r="K22" s="30"/>
      <c r="L22" s="30"/>
      <c r="M22" s="30"/>
      <c r="N22" s="30"/>
      <c r="O22" s="30"/>
      <c r="P22" s="30"/>
      <c r="Q22" s="126"/>
      <c r="R22" s="126"/>
      <c r="S22" s="126"/>
      <c r="T22" s="126"/>
      <c r="U22" s="106"/>
      <c r="V22" s="101"/>
      <c r="W22" s="1"/>
      <c r="X22" s="1"/>
      <c r="Y22" s="1"/>
      <c r="Z22" s="1"/>
      <c r="AA22" s="2"/>
      <c r="AB22" s="3"/>
      <c r="AC22" s="4"/>
      <c r="AD22" s="4"/>
      <c r="AE22" s="4"/>
      <c r="AF22" s="5"/>
      <c r="AG22" s="31"/>
    </row>
    <row r="23" spans="1:33" s="32" customFormat="1" ht="41.25" customHeight="1" x14ac:dyDescent="0.25">
      <c r="A23" s="90" t="s">
        <v>51</v>
      </c>
      <c r="B23" s="93" t="s">
        <v>52</v>
      </c>
      <c r="C23" s="35"/>
      <c r="D23" s="26"/>
      <c r="E23" s="26"/>
      <c r="F23" s="26"/>
      <c r="G23" s="36"/>
      <c r="H23" s="29"/>
      <c r="I23" s="30"/>
      <c r="J23" s="30"/>
      <c r="K23" s="30"/>
      <c r="L23" s="30"/>
      <c r="M23" s="30"/>
      <c r="N23" s="30"/>
      <c r="O23" s="30"/>
      <c r="P23" s="30"/>
      <c r="Q23" s="126"/>
      <c r="R23" s="126"/>
      <c r="S23" s="126"/>
      <c r="T23" s="126"/>
      <c r="U23" s="106"/>
      <c r="V23" s="101"/>
      <c r="W23" s="1"/>
      <c r="X23" s="1"/>
      <c r="Y23" s="1"/>
      <c r="Z23" s="1"/>
      <c r="AA23" s="2"/>
      <c r="AB23" s="3"/>
      <c r="AC23" s="4"/>
      <c r="AD23" s="4"/>
      <c r="AE23" s="4"/>
      <c r="AF23" s="5"/>
      <c r="AG23" s="31"/>
    </row>
    <row r="24" spans="1:33" s="32" customFormat="1" ht="31.5" customHeight="1" x14ac:dyDescent="0.25">
      <c r="A24" s="60">
        <v>1</v>
      </c>
      <c r="B24" s="36" t="s">
        <v>40</v>
      </c>
      <c r="C24" s="35"/>
      <c r="D24" s="26"/>
      <c r="E24" s="26"/>
      <c r="F24" s="26"/>
      <c r="G24" s="36"/>
      <c r="H24" s="29"/>
      <c r="I24" s="30"/>
      <c r="J24" s="30"/>
      <c r="K24" s="30"/>
      <c r="L24" s="30"/>
      <c r="M24" s="30"/>
      <c r="N24" s="30"/>
      <c r="O24" s="30"/>
      <c r="P24" s="30"/>
      <c r="Q24" s="126"/>
      <c r="R24" s="126"/>
      <c r="S24" s="126"/>
      <c r="T24" s="126"/>
      <c r="U24" s="106"/>
      <c r="V24" s="101"/>
      <c r="W24" s="1"/>
      <c r="X24" s="1"/>
      <c r="Y24" s="1"/>
      <c r="Z24" s="1"/>
      <c r="AA24" s="2"/>
      <c r="AB24" s="3"/>
      <c r="AC24" s="4"/>
      <c r="AD24" s="4"/>
      <c r="AE24" s="4"/>
      <c r="AF24" s="5"/>
      <c r="AG24" s="31"/>
    </row>
    <row r="25" spans="1:33" s="32" customFormat="1" ht="36" customHeight="1" x14ac:dyDescent="0.25">
      <c r="A25" s="60"/>
      <c r="B25" s="36" t="s">
        <v>41</v>
      </c>
      <c r="C25" s="35"/>
      <c r="D25" s="26"/>
      <c r="E25" s="26"/>
      <c r="F25" s="26"/>
      <c r="G25" s="36"/>
      <c r="H25" s="29"/>
      <c r="I25" s="30"/>
      <c r="J25" s="30"/>
      <c r="K25" s="30"/>
      <c r="L25" s="30"/>
      <c r="M25" s="30"/>
      <c r="N25" s="30"/>
      <c r="O25" s="30"/>
      <c r="P25" s="30"/>
      <c r="Q25" s="126"/>
      <c r="R25" s="126"/>
      <c r="S25" s="126"/>
      <c r="T25" s="126"/>
      <c r="U25" s="106"/>
      <c r="V25" s="101"/>
      <c r="W25" s="1"/>
      <c r="X25" s="1"/>
      <c r="Y25" s="1"/>
      <c r="Z25" s="1"/>
      <c r="AA25" s="2"/>
      <c r="AB25" s="3"/>
      <c r="AC25" s="4"/>
      <c r="AD25" s="4"/>
      <c r="AE25" s="4"/>
      <c r="AF25" s="5"/>
      <c r="AG25" s="31"/>
    </row>
    <row r="26" spans="1:33" s="32" customFormat="1" ht="36" customHeight="1" x14ac:dyDescent="0.25">
      <c r="A26" s="137" t="s">
        <v>65</v>
      </c>
      <c r="B26" s="138" t="s">
        <v>68</v>
      </c>
      <c r="C26" s="131"/>
      <c r="D26" s="132"/>
      <c r="E26" s="132"/>
      <c r="F26" s="132"/>
      <c r="G26" s="130"/>
      <c r="H26" s="133"/>
      <c r="I26" s="134"/>
      <c r="J26" s="134"/>
      <c r="K26" s="134"/>
      <c r="L26" s="134"/>
      <c r="M26" s="134"/>
      <c r="N26" s="134"/>
      <c r="O26" s="134"/>
      <c r="P26" s="134"/>
      <c r="Q26" s="135"/>
      <c r="R26" s="135"/>
      <c r="S26" s="135"/>
      <c r="T26" s="135"/>
      <c r="U26" s="136"/>
      <c r="V26" s="101"/>
      <c r="W26" s="1"/>
      <c r="X26" s="1"/>
      <c r="Y26" s="1"/>
      <c r="Z26" s="1"/>
      <c r="AA26" s="2"/>
      <c r="AB26" s="3"/>
      <c r="AC26" s="4"/>
      <c r="AD26" s="4"/>
      <c r="AE26" s="4"/>
      <c r="AF26" s="5"/>
      <c r="AG26" s="31"/>
    </row>
    <row r="27" spans="1:33" s="32" customFormat="1" ht="36" customHeight="1" x14ac:dyDescent="0.25">
      <c r="A27" s="129"/>
      <c r="B27" s="130"/>
      <c r="C27" s="131"/>
      <c r="D27" s="132"/>
      <c r="E27" s="132"/>
      <c r="F27" s="132"/>
      <c r="G27" s="130"/>
      <c r="H27" s="133"/>
      <c r="I27" s="134"/>
      <c r="J27" s="134"/>
      <c r="K27" s="134"/>
      <c r="L27" s="134"/>
      <c r="M27" s="134"/>
      <c r="N27" s="134"/>
      <c r="O27" s="134"/>
      <c r="P27" s="134"/>
      <c r="Q27" s="135"/>
      <c r="R27" s="135"/>
      <c r="S27" s="135"/>
      <c r="T27" s="135"/>
      <c r="U27" s="136"/>
      <c r="V27" s="101"/>
      <c r="W27" s="1"/>
      <c r="X27" s="1"/>
      <c r="Y27" s="1"/>
      <c r="Z27" s="1"/>
      <c r="AA27" s="2"/>
      <c r="AB27" s="3"/>
      <c r="AC27" s="4"/>
      <c r="AD27" s="4"/>
      <c r="AE27" s="4"/>
      <c r="AF27" s="5"/>
      <c r="AG27" s="31"/>
    </row>
    <row r="28" spans="1:33" s="32" customFormat="1" ht="36.75" customHeight="1" thickBot="1" x14ac:dyDescent="0.3">
      <c r="A28" s="107"/>
      <c r="B28" s="40" t="s">
        <v>38</v>
      </c>
      <c r="C28" s="41"/>
      <c r="D28" s="42"/>
      <c r="E28" s="42"/>
      <c r="F28" s="42"/>
      <c r="G28" s="40"/>
      <c r="H28" s="43"/>
      <c r="I28" s="44"/>
      <c r="J28" s="44"/>
      <c r="K28" s="44"/>
      <c r="L28" s="44"/>
      <c r="M28" s="44"/>
      <c r="N28" s="44"/>
      <c r="O28" s="44"/>
      <c r="P28" s="44"/>
      <c r="Q28" s="127"/>
      <c r="R28" s="127"/>
      <c r="S28" s="127"/>
      <c r="T28" s="127"/>
      <c r="U28" s="108"/>
      <c r="V28" s="102" t="s">
        <v>11</v>
      </c>
      <c r="W28" s="1">
        <f>DATEDIF(C28,$C$6,"Y")</f>
        <v>124</v>
      </c>
      <c r="X28" s="1">
        <f>DATEDIF(C28,$C$6,"YM")</f>
        <v>0</v>
      </c>
      <c r="Y28" s="1" t="str">
        <f>IFERROR(IF(V28="Bình Thường",VLOOKUP(C28,IF(D28="Nam",BT_Nam,BT_Nu),3,1)),"Đã nghỉ hưu")</f>
        <v>Đã nghỉ hưu</v>
      </c>
      <c r="Z28" s="1" t="str">
        <f>IFERROR(IF(V28="Bình Thường",VLOOKUP(C28,IF(D28="Nam",BT_Nam,BT_Nu),4,1)),"Đã nghỉ hưu")</f>
        <v>Đã nghỉ hưu</v>
      </c>
      <c r="AA28" s="2" t="str">
        <f>IF(Y28="Đã nghỉ hưu","Đã nghỉ hưu",DATE(YEAR(C28)+Y28,(MONTH(C28)+1)+Z28,DAY(C28)))</f>
        <v>Đã nghỉ hưu</v>
      </c>
      <c r="AB28" s="3" t="e">
        <f t="shared" si="9"/>
        <v>#VALUE!</v>
      </c>
      <c r="AC28" s="4" t="e">
        <f t="shared" si="10"/>
        <v>#VALUE!</v>
      </c>
      <c r="AD28" s="4" t="e">
        <f t="shared" si="10"/>
        <v>#VALUE!</v>
      </c>
      <c r="AE28" s="4" t="e">
        <f t="shared" si="11"/>
        <v>#VALUE!</v>
      </c>
      <c r="AF28" s="5" t="e">
        <f t="shared" si="12"/>
        <v>#VALUE!</v>
      </c>
      <c r="AG28" s="31"/>
    </row>
    <row r="29" spans="1:33" x14ac:dyDescent="0.3">
      <c r="B29" s="33"/>
      <c r="C29" s="96"/>
    </row>
    <row r="30" spans="1:33" x14ac:dyDescent="0.3">
      <c r="B30" s="89" t="s">
        <v>34</v>
      </c>
      <c r="C30" s="170"/>
      <c r="D30" s="170"/>
      <c r="E30" s="170"/>
      <c r="F30" s="170"/>
      <c r="G30" s="170"/>
      <c r="H30" s="170"/>
      <c r="I30" s="170"/>
      <c r="J30" s="170"/>
      <c r="K30" s="170"/>
      <c r="L30" s="170"/>
      <c r="M30" s="170"/>
      <c r="N30" s="170"/>
      <c r="O30" s="170"/>
    </row>
    <row r="31" spans="1:33" x14ac:dyDescent="0.3">
      <c r="B31" s="170" t="s">
        <v>53</v>
      </c>
      <c r="C31" s="170"/>
      <c r="D31" s="170"/>
      <c r="E31" s="170"/>
      <c r="F31" s="170"/>
      <c r="G31" s="170"/>
      <c r="H31" s="170"/>
      <c r="I31" s="170"/>
      <c r="J31" s="170"/>
      <c r="K31" s="170"/>
      <c r="L31" s="170"/>
      <c r="M31" s="170"/>
      <c r="N31" s="170"/>
      <c r="O31" s="128"/>
    </row>
    <row r="32" spans="1:33" x14ac:dyDescent="0.3">
      <c r="B32" s="170" t="s">
        <v>54</v>
      </c>
      <c r="C32" s="170"/>
      <c r="D32" s="170"/>
      <c r="E32" s="170"/>
      <c r="F32" s="170"/>
      <c r="G32" s="170"/>
      <c r="H32" s="170"/>
      <c r="I32" s="170"/>
      <c r="J32" s="170"/>
      <c r="K32" s="170"/>
      <c r="L32" s="170"/>
      <c r="M32" s="170"/>
      <c r="N32" s="170"/>
    </row>
    <row r="33" spans="1:33" x14ac:dyDescent="0.3">
      <c r="B33" s="170" t="s">
        <v>55</v>
      </c>
      <c r="C33" s="170"/>
      <c r="D33" s="170"/>
      <c r="E33" s="170"/>
      <c r="F33" s="170"/>
      <c r="G33" s="170"/>
      <c r="H33" s="170"/>
      <c r="I33" s="170"/>
      <c r="J33" s="170"/>
      <c r="K33" s="170"/>
      <c r="L33" s="170"/>
      <c r="M33" s="170"/>
      <c r="N33" s="170"/>
    </row>
    <row r="34" spans="1:33" x14ac:dyDescent="0.3">
      <c r="B34" s="170" t="s">
        <v>56</v>
      </c>
      <c r="C34" s="170"/>
      <c r="D34" s="170"/>
      <c r="E34" s="170"/>
      <c r="F34" s="170"/>
      <c r="G34" s="170"/>
      <c r="H34" s="170"/>
      <c r="I34" s="170"/>
      <c r="J34" s="170"/>
      <c r="K34" s="170"/>
      <c r="L34" s="170"/>
      <c r="M34" s="170"/>
      <c r="N34" s="170"/>
    </row>
    <row r="35" spans="1:33" s="7" customFormat="1" x14ac:dyDescent="0.3">
      <c r="A35" s="6"/>
      <c r="B35" s="170" t="s">
        <v>57</v>
      </c>
      <c r="C35" s="170"/>
      <c r="D35" s="170"/>
      <c r="E35" s="170"/>
      <c r="F35" s="170"/>
      <c r="G35" s="170"/>
      <c r="H35" s="170"/>
      <c r="I35" s="170"/>
      <c r="J35" s="170"/>
      <c r="K35" s="170"/>
      <c r="L35" s="170"/>
      <c r="M35" s="170"/>
      <c r="N35" s="170"/>
      <c r="U35" s="9"/>
      <c r="V35" s="11"/>
      <c r="W35" s="12"/>
      <c r="X35" s="13"/>
      <c r="Y35" s="14"/>
      <c r="Z35" s="12"/>
      <c r="AA35" s="15"/>
      <c r="AB35" s="16"/>
      <c r="AC35" s="17"/>
      <c r="AD35" s="17"/>
      <c r="AE35" s="18"/>
      <c r="AF35" s="19"/>
      <c r="AG35" s="8"/>
    </row>
  </sheetData>
  <sheetProtection formatColumns="0"/>
  <mergeCells count="37">
    <mergeCell ref="C30:O30"/>
    <mergeCell ref="B31:N31"/>
    <mergeCell ref="B32:N32"/>
    <mergeCell ref="B33:N33"/>
    <mergeCell ref="B34:N34"/>
    <mergeCell ref="B35:N35"/>
    <mergeCell ref="AA7:AA9"/>
    <mergeCell ref="AB7:AB9"/>
    <mergeCell ref="AC7:AF7"/>
    <mergeCell ref="J8:K8"/>
    <mergeCell ref="L8:N8"/>
    <mergeCell ref="O8:O9"/>
    <mergeCell ref="P8:P9"/>
    <mergeCell ref="S7:S9"/>
    <mergeCell ref="T7:T9"/>
    <mergeCell ref="U7:U9"/>
    <mergeCell ref="V7:V9"/>
    <mergeCell ref="W7:X7"/>
    <mergeCell ref="Y7:Z7"/>
    <mergeCell ref="G7:G9"/>
    <mergeCell ref="H7:H9"/>
    <mergeCell ref="I7:I9"/>
    <mergeCell ref="J7:P7"/>
    <mergeCell ref="Q7:Q9"/>
    <mergeCell ref="R7:R9"/>
    <mergeCell ref="A7:A9"/>
    <mergeCell ref="B7:B9"/>
    <mergeCell ref="C7:C9"/>
    <mergeCell ref="D7:D9"/>
    <mergeCell ref="E7:E9"/>
    <mergeCell ref="F7:F9"/>
    <mergeCell ref="S5:U5"/>
    <mergeCell ref="A1:D1"/>
    <mergeCell ref="G1:AF2"/>
    <mergeCell ref="A2:D2"/>
    <mergeCell ref="A3:AF3"/>
    <mergeCell ref="A4:AF4"/>
  </mergeCells>
  <pageMargins left="0.37" right="0.118110236220472" top="0.15748031496063" bottom="0" header="0.47244094488188998" footer="0.31496062992126"/>
  <pageSetup scale="55"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E3C3-C5C0-45BE-A28B-CDFD7AE190BE}">
  <sheetPr>
    <tabColor rgb="FFFFC000"/>
  </sheetPr>
  <dimension ref="A1:AG26"/>
  <sheetViews>
    <sheetView zoomScale="80" zoomScaleNormal="80" workbookViewId="0">
      <selection activeCell="A4" sqref="A4:AF4"/>
    </sheetView>
  </sheetViews>
  <sheetFormatPr defaultRowHeight="18.75" x14ac:dyDescent="0.3"/>
  <cols>
    <col min="1" max="1" width="3.6640625" style="6" customWidth="1"/>
    <col min="2" max="2" width="14.21875" style="9" customWidth="1"/>
    <col min="3" max="3" width="11.109375" style="95" customWidth="1"/>
    <col min="4" max="4" width="3.44140625" style="9" customWidth="1"/>
    <col min="5" max="5" width="5.6640625" style="6" customWidth="1"/>
    <col min="6" max="6" width="9.33203125" style="7" customWidth="1"/>
    <col min="7" max="7" width="13.6640625" style="9" customWidth="1"/>
    <col min="8" max="8" width="8" style="10" customWidth="1"/>
    <col min="9" max="9" width="6.33203125" style="7" customWidth="1"/>
    <col min="10" max="10" width="5.109375" style="7" customWidth="1"/>
    <col min="11" max="11" width="6.88671875" style="7" customWidth="1"/>
    <col min="12" max="12" width="6.33203125" style="7" customWidth="1"/>
    <col min="13" max="13" width="8.109375" style="7" customWidth="1"/>
    <col min="14" max="14" width="6.77734375" style="7" customWidth="1"/>
    <col min="15" max="15" width="7" style="7" customWidth="1"/>
    <col min="16" max="16" width="8.109375" style="7" customWidth="1"/>
    <col min="17" max="17" width="6.6640625" style="7" customWidth="1"/>
    <col min="18" max="20" width="8.109375" style="7" customWidth="1"/>
    <col min="21" max="21" width="7" style="9" customWidth="1"/>
    <col min="22" max="22" width="5.77734375" style="11" hidden="1" customWidth="1"/>
    <col min="23" max="23" width="4.44140625" style="12" hidden="1" customWidth="1"/>
    <col min="24" max="24" width="5.109375" style="13" hidden="1" customWidth="1"/>
    <col min="25" max="25" width="4.21875" style="14" hidden="1" customWidth="1"/>
    <col min="26" max="26" width="4.44140625" style="12" hidden="1" customWidth="1"/>
    <col min="27" max="27" width="9" style="15" hidden="1" customWidth="1"/>
    <col min="28" max="28" width="0.109375" style="16" hidden="1" customWidth="1"/>
    <col min="29" max="30" width="0.21875" style="17" hidden="1" customWidth="1"/>
    <col min="31" max="31" width="0.21875" style="18" hidden="1" customWidth="1"/>
    <col min="32" max="32" width="0.21875" style="19" hidden="1" customWidth="1"/>
    <col min="33" max="33" width="8.88671875" style="8"/>
    <col min="34" max="16384" width="8.88671875" style="9"/>
  </cols>
  <sheetData>
    <row r="1" spans="1:33" ht="24.75" customHeight="1" x14ac:dyDescent="0.3">
      <c r="A1" s="139" t="s">
        <v>58</v>
      </c>
      <c r="B1" s="139"/>
      <c r="C1" s="139"/>
      <c r="D1" s="139"/>
      <c r="G1" s="140" t="s">
        <v>1</v>
      </c>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row>
    <row r="2" spans="1:33" ht="11.25" customHeight="1" x14ac:dyDescent="0.3">
      <c r="A2" s="139" t="s">
        <v>0</v>
      </c>
      <c r="B2" s="139"/>
      <c r="C2" s="139"/>
      <c r="D2" s="139"/>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row>
    <row r="3" spans="1:33" ht="16.5" customHeight="1" x14ac:dyDescent="0.3">
      <c r="A3" s="141" t="s">
        <v>22</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row>
    <row r="4" spans="1:33" ht="22.5" customHeight="1" x14ac:dyDescent="0.3">
      <c r="A4" s="142" t="s">
        <v>81</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row>
    <row r="5" spans="1:33" ht="22.5" customHeight="1" x14ac:dyDescent="0.3">
      <c r="A5" s="34"/>
      <c r="B5" s="34"/>
      <c r="C5" s="34"/>
      <c r="D5" s="34"/>
      <c r="E5" s="34"/>
      <c r="F5" s="34"/>
      <c r="G5" s="34"/>
      <c r="H5" s="34"/>
      <c r="I5" s="34"/>
      <c r="J5" s="34"/>
      <c r="K5" s="34"/>
      <c r="L5" s="34"/>
      <c r="M5" s="34"/>
      <c r="N5" s="34"/>
      <c r="O5" s="34"/>
      <c r="P5" s="34"/>
      <c r="Q5" s="34"/>
      <c r="R5" s="34"/>
      <c r="S5" s="142" t="s">
        <v>73</v>
      </c>
      <c r="T5" s="142"/>
      <c r="U5" s="142"/>
      <c r="V5" s="34"/>
      <c r="W5" s="34"/>
      <c r="X5" s="34"/>
      <c r="Y5" s="34"/>
      <c r="Z5" s="34"/>
      <c r="AA5" s="34"/>
      <c r="AB5" s="34"/>
      <c r="AC5" s="34"/>
      <c r="AD5" s="34"/>
      <c r="AE5" s="34"/>
      <c r="AF5" s="34"/>
    </row>
    <row r="6" spans="1:33" ht="23.25" customHeight="1" thickBot="1" x14ac:dyDescent="0.35">
      <c r="C6" s="92">
        <v>45292</v>
      </c>
    </row>
    <row r="7" spans="1:33" s="21" customFormat="1" ht="39.75" customHeight="1" x14ac:dyDescent="0.2">
      <c r="A7" s="143" t="s">
        <v>25</v>
      </c>
      <c r="B7" s="145" t="s">
        <v>2</v>
      </c>
      <c r="C7" s="147" t="s">
        <v>3</v>
      </c>
      <c r="D7" s="145" t="s">
        <v>4</v>
      </c>
      <c r="E7" s="145" t="s">
        <v>5</v>
      </c>
      <c r="F7" s="145" t="s">
        <v>6</v>
      </c>
      <c r="G7" s="145" t="s">
        <v>7</v>
      </c>
      <c r="H7" s="147" t="s">
        <v>8</v>
      </c>
      <c r="I7" s="145" t="s">
        <v>19</v>
      </c>
      <c r="J7" s="145" t="s">
        <v>24</v>
      </c>
      <c r="K7" s="145"/>
      <c r="L7" s="145"/>
      <c r="M7" s="145"/>
      <c r="N7" s="145"/>
      <c r="O7" s="145"/>
      <c r="P7" s="145"/>
      <c r="Q7" s="165" t="s">
        <v>42</v>
      </c>
      <c r="R7" s="167" t="s">
        <v>45</v>
      </c>
      <c r="S7" s="157" t="s">
        <v>43</v>
      </c>
      <c r="T7" s="157" t="s">
        <v>46</v>
      </c>
      <c r="U7" s="160" t="s">
        <v>44</v>
      </c>
      <c r="V7" s="162" t="s">
        <v>10</v>
      </c>
      <c r="W7" s="145" t="s">
        <v>12</v>
      </c>
      <c r="X7" s="145"/>
      <c r="Y7" s="145" t="s">
        <v>13</v>
      </c>
      <c r="Z7" s="145"/>
      <c r="AA7" s="149" t="s">
        <v>23</v>
      </c>
      <c r="AB7" s="152" t="s">
        <v>14</v>
      </c>
      <c r="AC7" s="155" t="s">
        <v>20</v>
      </c>
      <c r="AD7" s="155"/>
      <c r="AE7" s="155"/>
      <c r="AF7" s="156"/>
      <c r="AG7" s="20"/>
    </row>
    <row r="8" spans="1:33" s="21" customFormat="1" ht="39.75" customHeight="1" x14ac:dyDescent="0.2">
      <c r="A8" s="144"/>
      <c r="B8" s="146"/>
      <c r="C8" s="148"/>
      <c r="D8" s="146"/>
      <c r="E8" s="146"/>
      <c r="F8" s="146"/>
      <c r="G8" s="146"/>
      <c r="H8" s="148"/>
      <c r="I8" s="146"/>
      <c r="J8" s="146" t="s">
        <v>26</v>
      </c>
      <c r="K8" s="146"/>
      <c r="L8" s="146" t="s">
        <v>29</v>
      </c>
      <c r="M8" s="146"/>
      <c r="N8" s="146"/>
      <c r="O8" s="146" t="s">
        <v>32</v>
      </c>
      <c r="P8" s="146" t="s">
        <v>31</v>
      </c>
      <c r="Q8" s="166"/>
      <c r="R8" s="168"/>
      <c r="S8" s="158"/>
      <c r="T8" s="158"/>
      <c r="U8" s="161"/>
      <c r="V8" s="163"/>
      <c r="W8" s="84"/>
      <c r="X8" s="84"/>
      <c r="Y8" s="84"/>
      <c r="Z8" s="84"/>
      <c r="AA8" s="150"/>
      <c r="AB8" s="153"/>
      <c r="AC8" s="85"/>
      <c r="AD8" s="85"/>
      <c r="AE8" s="85"/>
      <c r="AF8" s="86"/>
      <c r="AG8" s="20"/>
    </row>
    <row r="9" spans="1:33" s="21" customFormat="1" ht="86.25" customHeight="1" x14ac:dyDescent="0.2">
      <c r="A9" s="144"/>
      <c r="B9" s="146"/>
      <c r="C9" s="148"/>
      <c r="D9" s="146"/>
      <c r="E9" s="146"/>
      <c r="F9" s="146"/>
      <c r="G9" s="146"/>
      <c r="H9" s="148"/>
      <c r="I9" s="146"/>
      <c r="J9" s="94" t="s">
        <v>27</v>
      </c>
      <c r="K9" s="94" t="s">
        <v>28</v>
      </c>
      <c r="L9" s="94" t="s">
        <v>27</v>
      </c>
      <c r="M9" s="94" t="s">
        <v>30</v>
      </c>
      <c r="N9" s="94" t="s">
        <v>28</v>
      </c>
      <c r="O9" s="146"/>
      <c r="P9" s="146"/>
      <c r="Q9" s="166"/>
      <c r="R9" s="169"/>
      <c r="S9" s="159"/>
      <c r="T9" s="159"/>
      <c r="U9" s="161"/>
      <c r="V9" s="164"/>
      <c r="W9" s="22" t="s">
        <v>15</v>
      </c>
      <c r="X9" s="23" t="s">
        <v>9</v>
      </c>
      <c r="Y9" s="22" t="s">
        <v>16</v>
      </c>
      <c r="Z9" s="22" t="s">
        <v>17</v>
      </c>
      <c r="AA9" s="151"/>
      <c r="AB9" s="154"/>
      <c r="AC9" s="24" t="s">
        <v>15</v>
      </c>
      <c r="AD9" s="24" t="s">
        <v>9</v>
      </c>
      <c r="AE9" s="24" t="s">
        <v>18</v>
      </c>
      <c r="AF9" s="25" t="s">
        <v>21</v>
      </c>
      <c r="AG9" s="20"/>
    </row>
    <row r="10" spans="1:33" s="109" customFormat="1" ht="15" customHeight="1" x14ac:dyDescent="0.35">
      <c r="A10" s="110">
        <v>1</v>
      </c>
      <c r="B10" s="111">
        <v>2</v>
      </c>
      <c r="C10" s="111">
        <v>3</v>
      </c>
      <c r="D10" s="111">
        <v>4</v>
      </c>
      <c r="E10" s="111">
        <v>5</v>
      </c>
      <c r="F10" s="112">
        <v>6</v>
      </c>
      <c r="G10" s="111">
        <v>7</v>
      </c>
      <c r="H10" s="111">
        <v>8</v>
      </c>
      <c r="I10" s="112">
        <v>9</v>
      </c>
      <c r="J10" s="112">
        <v>10</v>
      </c>
      <c r="K10" s="112">
        <v>11</v>
      </c>
      <c r="L10" s="112">
        <v>12</v>
      </c>
      <c r="M10" s="112">
        <v>13</v>
      </c>
      <c r="N10" s="112">
        <v>14</v>
      </c>
      <c r="O10" s="112">
        <v>15</v>
      </c>
      <c r="P10" s="112">
        <v>16</v>
      </c>
      <c r="Q10" s="121">
        <v>17</v>
      </c>
      <c r="R10" s="121">
        <v>18</v>
      </c>
      <c r="S10" s="121">
        <v>19</v>
      </c>
      <c r="T10" s="121">
        <v>20</v>
      </c>
      <c r="U10" s="113">
        <v>21</v>
      </c>
      <c r="V10" s="114"/>
      <c r="W10" s="115"/>
      <c r="X10" s="116"/>
      <c r="Y10" s="116"/>
      <c r="Z10" s="115"/>
      <c r="AA10" s="117"/>
      <c r="AB10" s="118"/>
      <c r="AC10" s="117"/>
      <c r="AD10" s="117"/>
      <c r="AE10" s="119"/>
      <c r="AF10" s="120"/>
    </row>
    <row r="11" spans="1:33" s="59" customFormat="1" ht="45" customHeight="1" x14ac:dyDescent="0.25">
      <c r="A11" s="88" t="s">
        <v>33</v>
      </c>
      <c r="B11" s="87" t="s">
        <v>70</v>
      </c>
      <c r="C11" s="46"/>
      <c r="D11" s="47"/>
      <c r="E11" s="48"/>
      <c r="F11" s="49"/>
      <c r="G11" s="50"/>
      <c r="H11" s="51"/>
      <c r="I11" s="52"/>
      <c r="J11" s="52"/>
      <c r="K11" s="52"/>
      <c r="L11" s="52"/>
      <c r="M11" s="52"/>
      <c r="N11" s="52"/>
      <c r="O11" s="52"/>
      <c r="P11" s="52"/>
      <c r="Q11" s="122"/>
      <c r="R11" s="122"/>
      <c r="S11" s="122"/>
      <c r="T11" s="122"/>
      <c r="U11" s="103"/>
      <c r="V11" s="97" t="s">
        <v>11</v>
      </c>
      <c r="W11" s="53">
        <f t="shared" ref="W11:W17" si="0">DATEDIF(C11,$C$6,"Y")</f>
        <v>124</v>
      </c>
      <c r="X11" s="53">
        <f t="shared" ref="X11:X17" si="1">DATEDIF(C11,$C$6,"YM")</f>
        <v>0</v>
      </c>
      <c r="Y11" s="53" t="str">
        <f>IFERROR(IF(V11="Bình Thường",VLOOKUP(C11,IF(D11="Nam",BT_Nam,BT_Nu),3,1)),"Đã nghỉ hưu")</f>
        <v>Đã nghỉ hưu</v>
      </c>
      <c r="Z11" s="53" t="str">
        <f>IFERROR(IF(V11="Bình Thường",VLOOKUP(C11,IF(D11="Nam",BT_Nam,BT_Nu),4,1)),"Đã nghỉ hưu")</f>
        <v>Đã nghỉ hưu</v>
      </c>
      <c r="AA11" s="54" t="str">
        <f t="shared" ref="AA11:AA17" si="2">IF(Y11="Đã nghỉ hưu","Đã nghỉ hưu",DATE(YEAR(C11)+Y11,(MONTH(C11)+1)+Z11,DAY(C11)))</f>
        <v>Đã nghỉ hưu</v>
      </c>
      <c r="AB11" s="55" t="e">
        <f t="shared" ref="AB11:AB17" si="3">IF(AE11&gt;6,"Chưa nghỉ",IF(AE11=6,"Tham mưu Thông báo",IF(AE11=3,"Tham mưu Quyết định nghỉ hưu",IF(OR(AE11=0,AE11&lt;0),"Đã nghỉ hưu",IF(OR(AE11=5,AE11=4),"Trong thời gian thông báo",IF(OR(AE11=1,AE11=2),"Trong thời gian Quyết định nghỉ hưu"))))))</f>
        <v>#VALUE!</v>
      </c>
      <c r="AC11" s="56" t="e">
        <f t="shared" ref="AC11:AD17" si="4">Y11-W11</f>
        <v>#VALUE!</v>
      </c>
      <c r="AD11" s="56" t="e">
        <f t="shared" si="4"/>
        <v>#VALUE!</v>
      </c>
      <c r="AE11" s="56" t="e">
        <f t="shared" ref="AE11:AE17" si="5">(AC11*12)+AD11</f>
        <v>#VALUE!</v>
      </c>
      <c r="AF11" s="57" t="e">
        <f t="shared" ref="AF11:AF17" si="6">IF(OR(30&lt;AE11,AE11=30),"Đủ tuổi tái cử",IF(OR(AE11=0,AE11&lt;30),"Không đủ tuổi tái cử",IF(AE11&lt;0,"Nghỉ hưu")))</f>
        <v>#VALUE!</v>
      </c>
      <c r="AG11" s="58"/>
    </row>
    <row r="12" spans="1:33" s="69" customFormat="1" ht="27" customHeight="1" x14ac:dyDescent="0.25">
      <c r="A12" s="60">
        <v>1</v>
      </c>
      <c r="B12" s="61"/>
      <c r="C12" s="62"/>
      <c r="D12" s="63"/>
      <c r="E12" s="64"/>
      <c r="F12" s="63"/>
      <c r="G12" s="65"/>
      <c r="H12" s="66"/>
      <c r="I12" s="67"/>
      <c r="J12" s="67"/>
      <c r="K12" s="67"/>
      <c r="L12" s="67"/>
      <c r="M12" s="67"/>
      <c r="N12" s="67"/>
      <c r="O12" s="67"/>
      <c r="P12" s="67"/>
      <c r="Q12" s="123"/>
      <c r="R12" s="123"/>
      <c r="S12" s="123"/>
      <c r="T12" s="123"/>
      <c r="U12" s="104"/>
      <c r="V12" s="98" t="s">
        <v>11</v>
      </c>
      <c r="W12" s="56">
        <f t="shared" si="0"/>
        <v>124</v>
      </c>
      <c r="X12" s="56">
        <f t="shared" si="1"/>
        <v>0</v>
      </c>
      <c r="Y12" s="56">
        <v>60</v>
      </c>
      <c r="Z12" s="56">
        <v>0</v>
      </c>
      <c r="AA12" s="54">
        <f t="shared" si="2"/>
        <v>21946</v>
      </c>
      <c r="AB12" s="55" t="str">
        <f t="shared" si="3"/>
        <v>Đã nghỉ hưu</v>
      </c>
      <c r="AC12" s="56">
        <f t="shared" si="4"/>
        <v>-64</v>
      </c>
      <c r="AD12" s="56">
        <f t="shared" si="4"/>
        <v>0</v>
      </c>
      <c r="AE12" s="56">
        <f t="shared" si="5"/>
        <v>-768</v>
      </c>
      <c r="AF12" s="57" t="str">
        <f t="shared" si="6"/>
        <v>Không đủ tuổi tái cử</v>
      </c>
      <c r="AG12" s="68"/>
    </row>
    <row r="13" spans="1:33" s="59" customFormat="1" ht="39" customHeight="1" x14ac:dyDescent="0.25">
      <c r="A13" s="45"/>
      <c r="B13" s="50" t="s">
        <v>37</v>
      </c>
      <c r="C13" s="46"/>
      <c r="D13" s="47"/>
      <c r="E13" s="48"/>
      <c r="F13" s="47"/>
      <c r="G13" s="50"/>
      <c r="H13" s="51"/>
      <c r="I13" s="52"/>
      <c r="J13" s="52"/>
      <c r="K13" s="52"/>
      <c r="L13" s="52"/>
      <c r="M13" s="52"/>
      <c r="N13" s="52"/>
      <c r="O13" s="52"/>
      <c r="P13" s="52"/>
      <c r="Q13" s="122"/>
      <c r="R13" s="122"/>
      <c r="S13" s="122"/>
      <c r="T13" s="122"/>
      <c r="U13" s="103"/>
      <c r="V13" s="97" t="s">
        <v>11</v>
      </c>
      <c r="W13" s="53">
        <f t="shared" si="0"/>
        <v>124</v>
      </c>
      <c r="X13" s="53">
        <f t="shared" si="1"/>
        <v>0</v>
      </c>
      <c r="Y13" s="53" t="str">
        <f t="shared" ref="Y13:Y17" si="7">IFERROR(IF(V13="Bình Thường",VLOOKUP(C13,IF(D13="Nam",BT_Nam,BT_Nu),3,1)),"Đã nghỉ hưu")</f>
        <v>Đã nghỉ hưu</v>
      </c>
      <c r="Z13" s="53" t="str">
        <f t="shared" ref="Z13:Z17" si="8">IFERROR(IF(V13="Bình Thường",VLOOKUP(C13,IF(D13="Nam",BT_Nam,BT_Nu),4,1)),"Đã nghỉ hưu")</f>
        <v>Đã nghỉ hưu</v>
      </c>
      <c r="AA13" s="54" t="str">
        <f t="shared" si="2"/>
        <v>Đã nghỉ hưu</v>
      </c>
      <c r="AB13" s="55" t="e">
        <f t="shared" si="3"/>
        <v>#VALUE!</v>
      </c>
      <c r="AC13" s="56" t="e">
        <f t="shared" si="4"/>
        <v>#VALUE!</v>
      </c>
      <c r="AD13" s="56" t="e">
        <f t="shared" si="4"/>
        <v>#VALUE!</v>
      </c>
      <c r="AE13" s="56" t="e">
        <f t="shared" si="5"/>
        <v>#VALUE!</v>
      </c>
      <c r="AF13" s="57" t="e">
        <f t="shared" si="6"/>
        <v>#VALUE!</v>
      </c>
      <c r="AG13" s="58"/>
    </row>
    <row r="14" spans="1:33" s="59" customFormat="1" ht="45" customHeight="1" x14ac:dyDescent="0.25">
      <c r="A14" s="90" t="s">
        <v>35</v>
      </c>
      <c r="B14" s="91" t="s">
        <v>71</v>
      </c>
      <c r="C14" s="46"/>
      <c r="D14" s="47"/>
      <c r="E14" s="48"/>
      <c r="F14" s="47"/>
      <c r="G14" s="50"/>
      <c r="H14" s="51"/>
      <c r="I14" s="67"/>
      <c r="J14" s="67"/>
      <c r="K14" s="67"/>
      <c r="L14" s="67"/>
      <c r="M14" s="67"/>
      <c r="N14" s="67"/>
      <c r="O14" s="67"/>
      <c r="P14" s="67"/>
      <c r="Q14" s="123"/>
      <c r="R14" s="123"/>
      <c r="S14" s="123"/>
      <c r="T14" s="123"/>
      <c r="U14" s="103"/>
      <c r="V14" s="97" t="s">
        <v>11</v>
      </c>
      <c r="W14" s="53">
        <f t="shared" si="0"/>
        <v>124</v>
      </c>
      <c r="X14" s="53">
        <f t="shared" si="1"/>
        <v>0</v>
      </c>
      <c r="Y14" s="53" t="str">
        <f t="shared" si="7"/>
        <v>Đã nghỉ hưu</v>
      </c>
      <c r="Z14" s="53" t="str">
        <f t="shared" si="8"/>
        <v>Đã nghỉ hưu</v>
      </c>
      <c r="AA14" s="54" t="str">
        <f t="shared" si="2"/>
        <v>Đã nghỉ hưu</v>
      </c>
      <c r="AB14" s="55" t="e">
        <f t="shared" si="3"/>
        <v>#VALUE!</v>
      </c>
      <c r="AC14" s="56" t="e">
        <f t="shared" si="4"/>
        <v>#VALUE!</v>
      </c>
      <c r="AD14" s="56" t="e">
        <f t="shared" si="4"/>
        <v>#VALUE!</v>
      </c>
      <c r="AE14" s="56" t="e">
        <f t="shared" si="5"/>
        <v>#VALUE!</v>
      </c>
      <c r="AF14" s="57" t="e">
        <f t="shared" si="6"/>
        <v>#VALUE!</v>
      </c>
      <c r="AG14" s="58"/>
    </row>
    <row r="15" spans="1:33" s="83" customFormat="1" ht="58.5" customHeight="1" x14ac:dyDescent="0.25">
      <c r="A15" s="45">
        <v>1</v>
      </c>
      <c r="B15" s="71"/>
      <c r="C15" s="72"/>
      <c r="D15" s="73"/>
      <c r="E15" s="74"/>
      <c r="F15" s="73"/>
      <c r="G15" s="71"/>
      <c r="H15" s="75"/>
      <c r="I15" s="76"/>
      <c r="J15" s="76"/>
      <c r="K15" s="76"/>
      <c r="L15" s="76"/>
      <c r="M15" s="76"/>
      <c r="N15" s="76"/>
      <c r="O15" s="76"/>
      <c r="P15" s="76"/>
      <c r="Q15" s="124"/>
      <c r="R15" s="124"/>
      <c r="S15" s="124"/>
      <c r="T15" s="124"/>
      <c r="U15" s="105"/>
      <c r="V15" s="99" t="s">
        <v>11</v>
      </c>
      <c r="W15" s="77">
        <f t="shared" si="0"/>
        <v>124</v>
      </c>
      <c r="X15" s="77">
        <f t="shared" si="1"/>
        <v>0</v>
      </c>
      <c r="Y15" s="77" t="str">
        <f t="shared" si="7"/>
        <v>Đã nghỉ hưu</v>
      </c>
      <c r="Z15" s="77" t="str">
        <f t="shared" si="8"/>
        <v>Đã nghỉ hưu</v>
      </c>
      <c r="AA15" s="78" t="str">
        <f t="shared" si="2"/>
        <v>Đã nghỉ hưu</v>
      </c>
      <c r="AB15" s="79" t="e">
        <f t="shared" si="3"/>
        <v>#VALUE!</v>
      </c>
      <c r="AC15" s="80" t="e">
        <f t="shared" si="4"/>
        <v>#VALUE!</v>
      </c>
      <c r="AD15" s="80" t="e">
        <f t="shared" si="4"/>
        <v>#VALUE!</v>
      </c>
      <c r="AE15" s="80" t="e">
        <f t="shared" si="5"/>
        <v>#VALUE!</v>
      </c>
      <c r="AF15" s="81" t="e">
        <f t="shared" si="6"/>
        <v>#VALUE!</v>
      </c>
      <c r="AG15" s="82"/>
    </row>
    <row r="16" spans="1:33" s="32" customFormat="1" ht="27.75" customHeight="1" x14ac:dyDescent="0.25">
      <c r="A16" s="45"/>
      <c r="B16" s="36" t="s">
        <v>38</v>
      </c>
      <c r="C16" s="35"/>
      <c r="D16" s="26"/>
      <c r="E16" s="26"/>
      <c r="F16" s="26"/>
      <c r="G16" s="36"/>
      <c r="H16" s="29"/>
      <c r="I16" s="30"/>
      <c r="J16" s="30"/>
      <c r="K16" s="30"/>
      <c r="L16" s="30"/>
      <c r="M16" s="30"/>
      <c r="N16" s="30"/>
      <c r="O16" s="30"/>
      <c r="P16" s="30"/>
      <c r="Q16" s="126"/>
      <c r="R16" s="126"/>
      <c r="S16" s="126"/>
      <c r="T16" s="126"/>
      <c r="U16" s="106"/>
      <c r="V16" s="100" t="s">
        <v>11</v>
      </c>
      <c r="W16" s="1">
        <f t="shared" si="0"/>
        <v>124</v>
      </c>
      <c r="X16" s="1">
        <f t="shared" si="1"/>
        <v>0</v>
      </c>
      <c r="Y16" s="1" t="str">
        <f t="shared" si="7"/>
        <v>Đã nghỉ hưu</v>
      </c>
      <c r="Z16" s="1" t="str">
        <f t="shared" si="8"/>
        <v>Đã nghỉ hưu</v>
      </c>
      <c r="AA16" s="2" t="str">
        <f t="shared" si="2"/>
        <v>Đã nghỉ hưu</v>
      </c>
      <c r="AB16" s="3" t="e">
        <f t="shared" si="3"/>
        <v>#VALUE!</v>
      </c>
      <c r="AC16" s="4" t="e">
        <f t="shared" si="4"/>
        <v>#VALUE!</v>
      </c>
      <c r="AD16" s="4" t="e">
        <f t="shared" si="4"/>
        <v>#VALUE!</v>
      </c>
      <c r="AE16" s="4" t="e">
        <f t="shared" si="5"/>
        <v>#VALUE!</v>
      </c>
      <c r="AF16" s="5" t="e">
        <f t="shared" si="6"/>
        <v>#VALUE!</v>
      </c>
      <c r="AG16" s="31"/>
    </row>
    <row r="17" spans="1:33" s="32" customFormat="1" ht="94.5" customHeight="1" x14ac:dyDescent="0.25">
      <c r="A17" s="90" t="s">
        <v>39</v>
      </c>
      <c r="B17" s="93" t="s">
        <v>72</v>
      </c>
      <c r="C17" s="35"/>
      <c r="D17" s="26"/>
      <c r="E17" s="26"/>
      <c r="F17" s="26"/>
      <c r="G17" s="36"/>
      <c r="H17" s="29"/>
      <c r="I17" s="30"/>
      <c r="J17" s="30"/>
      <c r="K17" s="30"/>
      <c r="L17" s="30"/>
      <c r="M17" s="30"/>
      <c r="N17" s="30"/>
      <c r="O17" s="30"/>
      <c r="P17" s="30"/>
      <c r="Q17" s="126"/>
      <c r="R17" s="126"/>
      <c r="S17" s="126"/>
      <c r="T17" s="126"/>
      <c r="U17" s="106"/>
      <c r="V17" s="100" t="s">
        <v>11</v>
      </c>
      <c r="W17" s="1">
        <f t="shared" si="0"/>
        <v>124</v>
      </c>
      <c r="X17" s="1">
        <f t="shared" si="1"/>
        <v>0</v>
      </c>
      <c r="Y17" s="1" t="str">
        <f t="shared" si="7"/>
        <v>Đã nghỉ hưu</v>
      </c>
      <c r="Z17" s="1" t="str">
        <f t="shared" si="8"/>
        <v>Đã nghỉ hưu</v>
      </c>
      <c r="AA17" s="2" t="str">
        <f t="shared" si="2"/>
        <v>Đã nghỉ hưu</v>
      </c>
      <c r="AB17" s="3" t="e">
        <f t="shared" si="3"/>
        <v>#VALUE!</v>
      </c>
      <c r="AC17" s="4" t="e">
        <f t="shared" si="4"/>
        <v>#VALUE!</v>
      </c>
      <c r="AD17" s="4" t="e">
        <f t="shared" si="4"/>
        <v>#VALUE!</v>
      </c>
      <c r="AE17" s="4" t="e">
        <f t="shared" si="5"/>
        <v>#VALUE!</v>
      </c>
      <c r="AF17" s="5" t="e">
        <f t="shared" si="6"/>
        <v>#VALUE!</v>
      </c>
      <c r="AG17" s="31"/>
    </row>
    <row r="18" spans="1:33" s="32" customFormat="1" ht="32.25" customHeight="1" x14ac:dyDescent="0.25">
      <c r="A18" s="90">
        <v>1</v>
      </c>
      <c r="B18" s="93" t="s">
        <v>67</v>
      </c>
      <c r="C18" s="35"/>
      <c r="D18" s="26"/>
      <c r="E18" s="26"/>
      <c r="F18" s="26"/>
      <c r="G18" s="36"/>
      <c r="H18" s="29"/>
      <c r="I18" s="30"/>
      <c r="J18" s="30"/>
      <c r="K18" s="30"/>
      <c r="L18" s="30"/>
      <c r="M18" s="30"/>
      <c r="N18" s="30"/>
      <c r="O18" s="30"/>
      <c r="P18" s="30"/>
      <c r="Q18" s="126"/>
      <c r="R18" s="126"/>
      <c r="S18" s="126"/>
      <c r="T18" s="126"/>
      <c r="U18" s="106"/>
      <c r="V18" s="101"/>
      <c r="W18" s="1"/>
      <c r="X18" s="1"/>
      <c r="Y18" s="1"/>
      <c r="Z18" s="1"/>
      <c r="AA18" s="2"/>
      <c r="AB18" s="3"/>
      <c r="AC18" s="4"/>
      <c r="AD18" s="4"/>
      <c r="AE18" s="4"/>
      <c r="AF18" s="5"/>
      <c r="AG18" s="31"/>
    </row>
    <row r="19" spans="1:33" s="32" customFormat="1" ht="32.25" customHeight="1" x14ac:dyDescent="0.25">
      <c r="A19" s="90"/>
      <c r="B19" s="93" t="s">
        <v>67</v>
      </c>
      <c r="C19" s="35"/>
      <c r="D19" s="26"/>
      <c r="E19" s="26"/>
      <c r="F19" s="26"/>
      <c r="G19" s="36"/>
      <c r="H19" s="29"/>
      <c r="I19" s="30"/>
      <c r="J19" s="30"/>
      <c r="K19" s="30"/>
      <c r="L19" s="30"/>
      <c r="M19" s="30"/>
      <c r="N19" s="30"/>
      <c r="O19" s="30"/>
      <c r="P19" s="30"/>
      <c r="Q19" s="126"/>
      <c r="R19" s="126"/>
      <c r="S19" s="126"/>
      <c r="T19" s="126"/>
      <c r="U19" s="106"/>
      <c r="V19" s="101"/>
      <c r="W19" s="1"/>
      <c r="X19" s="1"/>
      <c r="Y19" s="1"/>
      <c r="Z19" s="1"/>
      <c r="AA19" s="2"/>
      <c r="AB19" s="3"/>
      <c r="AC19" s="4"/>
      <c r="AD19" s="4"/>
      <c r="AE19" s="4"/>
      <c r="AF19" s="5"/>
      <c r="AG19" s="31"/>
    </row>
    <row r="20" spans="1:33" x14ac:dyDescent="0.3">
      <c r="B20" s="33"/>
      <c r="C20" s="96"/>
    </row>
    <row r="21" spans="1:33" x14ac:dyDescent="0.3">
      <c r="B21" s="89" t="s">
        <v>34</v>
      </c>
      <c r="C21" s="170"/>
      <c r="D21" s="170"/>
      <c r="E21" s="170"/>
      <c r="F21" s="170"/>
      <c r="G21" s="170"/>
      <c r="H21" s="170"/>
      <c r="I21" s="170"/>
      <c r="J21" s="170"/>
      <c r="K21" s="170"/>
      <c r="L21" s="170"/>
      <c r="M21" s="170"/>
      <c r="N21" s="170"/>
      <c r="O21" s="170"/>
    </row>
    <row r="22" spans="1:33" x14ac:dyDescent="0.3">
      <c r="B22" s="170" t="s">
        <v>53</v>
      </c>
      <c r="C22" s="170"/>
      <c r="D22" s="170"/>
      <c r="E22" s="170"/>
      <c r="F22" s="170"/>
      <c r="G22" s="170"/>
      <c r="H22" s="170"/>
      <c r="I22" s="170"/>
      <c r="J22" s="170"/>
      <c r="K22" s="170"/>
      <c r="L22" s="170"/>
      <c r="M22" s="170"/>
      <c r="N22" s="170"/>
      <c r="O22" s="128"/>
    </row>
    <row r="23" spans="1:33" x14ac:dyDescent="0.3">
      <c r="B23" s="170" t="s">
        <v>54</v>
      </c>
      <c r="C23" s="170"/>
      <c r="D23" s="170"/>
      <c r="E23" s="170"/>
      <c r="F23" s="170"/>
      <c r="G23" s="170"/>
      <c r="H23" s="170"/>
      <c r="I23" s="170"/>
      <c r="J23" s="170"/>
      <c r="K23" s="170"/>
      <c r="L23" s="170"/>
      <c r="M23" s="170"/>
      <c r="N23" s="170"/>
    </row>
    <row r="24" spans="1:33" x14ac:dyDescent="0.3">
      <c r="B24" s="170" t="s">
        <v>55</v>
      </c>
      <c r="C24" s="170"/>
      <c r="D24" s="170"/>
      <c r="E24" s="170"/>
      <c r="F24" s="170"/>
      <c r="G24" s="170"/>
      <c r="H24" s="170"/>
      <c r="I24" s="170"/>
      <c r="J24" s="170"/>
      <c r="K24" s="170"/>
      <c r="L24" s="170"/>
      <c r="M24" s="170"/>
      <c r="N24" s="170"/>
    </row>
    <row r="25" spans="1:33" x14ac:dyDescent="0.3">
      <c r="B25" s="170" t="s">
        <v>56</v>
      </c>
      <c r="C25" s="170"/>
      <c r="D25" s="170"/>
      <c r="E25" s="170"/>
      <c r="F25" s="170"/>
      <c r="G25" s="170"/>
      <c r="H25" s="170"/>
      <c r="I25" s="170"/>
      <c r="J25" s="170"/>
      <c r="K25" s="170"/>
      <c r="L25" s="170"/>
      <c r="M25" s="170"/>
      <c r="N25" s="170"/>
    </row>
    <row r="26" spans="1:33" s="7" customFormat="1" x14ac:dyDescent="0.3">
      <c r="A26" s="6"/>
      <c r="B26" s="170" t="s">
        <v>57</v>
      </c>
      <c r="C26" s="170"/>
      <c r="D26" s="170"/>
      <c r="E26" s="170"/>
      <c r="F26" s="170"/>
      <c r="G26" s="170"/>
      <c r="H26" s="170"/>
      <c r="I26" s="170"/>
      <c r="J26" s="170"/>
      <c r="K26" s="170"/>
      <c r="L26" s="170"/>
      <c r="M26" s="170"/>
      <c r="N26" s="170"/>
      <c r="U26" s="9"/>
      <c r="V26" s="11"/>
      <c r="W26" s="12"/>
      <c r="X26" s="13"/>
      <c r="Y26" s="14"/>
      <c r="Z26" s="12"/>
      <c r="AA26" s="15"/>
      <c r="AB26" s="16"/>
      <c r="AC26" s="17"/>
      <c r="AD26" s="17"/>
      <c r="AE26" s="18"/>
      <c r="AF26" s="19"/>
      <c r="AG26" s="8"/>
    </row>
  </sheetData>
  <sheetProtection formatColumns="0"/>
  <mergeCells count="37">
    <mergeCell ref="C21:O21"/>
    <mergeCell ref="B22:N22"/>
    <mergeCell ref="B23:N23"/>
    <mergeCell ref="B24:N24"/>
    <mergeCell ref="B25:N25"/>
    <mergeCell ref="B26:N26"/>
    <mergeCell ref="AA7:AA9"/>
    <mergeCell ref="AB7:AB9"/>
    <mergeCell ref="AC7:AF7"/>
    <mergeCell ref="J8:K8"/>
    <mergeCell ref="L8:N8"/>
    <mergeCell ref="O8:O9"/>
    <mergeCell ref="P8:P9"/>
    <mergeCell ref="S7:S9"/>
    <mergeCell ref="T7:T9"/>
    <mergeCell ref="U7:U9"/>
    <mergeCell ref="V7:V9"/>
    <mergeCell ref="W7:X7"/>
    <mergeCell ref="Y7:Z7"/>
    <mergeCell ref="G7:G9"/>
    <mergeCell ref="H7:H9"/>
    <mergeCell ref="I7:I9"/>
    <mergeCell ref="J7:P7"/>
    <mergeCell ref="Q7:Q9"/>
    <mergeCell ref="R7:R9"/>
    <mergeCell ref="A7:A9"/>
    <mergeCell ref="B7:B9"/>
    <mergeCell ref="C7:C9"/>
    <mergeCell ref="D7:D9"/>
    <mergeCell ref="E7:E9"/>
    <mergeCell ref="F7:F9"/>
    <mergeCell ref="S5:U5"/>
    <mergeCell ref="A1:D1"/>
    <mergeCell ref="G1:AF2"/>
    <mergeCell ref="A2:D2"/>
    <mergeCell ref="A3:AF3"/>
    <mergeCell ref="A4:AF4"/>
  </mergeCells>
  <pageMargins left="0.37" right="0.118110236220472" top="0.15748031496063" bottom="0" header="0.47244094488188998" footer="0.31496062992126"/>
  <pageSetup scale="65"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96EC7-6048-429A-AF9F-D3E562CC51F1}">
  <sheetPr>
    <tabColor rgb="FFFFC000"/>
  </sheetPr>
  <dimension ref="A1:AG26"/>
  <sheetViews>
    <sheetView zoomScale="80" zoomScaleNormal="80" workbookViewId="0">
      <selection activeCell="A4" sqref="A4:AF4"/>
    </sheetView>
  </sheetViews>
  <sheetFormatPr defaultRowHeight="18.75" x14ac:dyDescent="0.3"/>
  <cols>
    <col min="1" max="1" width="3.6640625" style="6" customWidth="1"/>
    <col min="2" max="2" width="14.21875" style="9" customWidth="1"/>
    <col min="3" max="3" width="11.109375" style="95" customWidth="1"/>
    <col min="4" max="4" width="3.44140625" style="9" customWidth="1"/>
    <col min="5" max="5" width="5.6640625" style="6" customWidth="1"/>
    <col min="6" max="6" width="9.33203125" style="7" customWidth="1"/>
    <col min="7" max="7" width="13.6640625" style="9" customWidth="1"/>
    <col min="8" max="8" width="8" style="10" customWidth="1"/>
    <col min="9" max="9" width="6.33203125" style="7" customWidth="1"/>
    <col min="10" max="10" width="5.109375" style="7" customWidth="1"/>
    <col min="11" max="11" width="6.88671875" style="7" customWidth="1"/>
    <col min="12" max="12" width="6.33203125" style="7" customWidth="1"/>
    <col min="13" max="13" width="8.109375" style="7" customWidth="1"/>
    <col min="14" max="14" width="6.77734375" style="7" customWidth="1"/>
    <col min="15" max="15" width="7" style="7" customWidth="1"/>
    <col min="16" max="16" width="8.109375" style="7" customWidth="1"/>
    <col min="17" max="17" width="6.6640625" style="7" customWidth="1"/>
    <col min="18" max="20" width="8.109375" style="7" customWidth="1"/>
    <col min="21" max="21" width="7" style="9" customWidth="1"/>
    <col min="22" max="22" width="5.77734375" style="11" hidden="1" customWidth="1"/>
    <col min="23" max="23" width="4.44140625" style="12" hidden="1" customWidth="1"/>
    <col min="24" max="24" width="5.109375" style="13" hidden="1" customWidth="1"/>
    <col min="25" max="25" width="4.21875" style="14" hidden="1" customWidth="1"/>
    <col min="26" max="26" width="4.44140625" style="12" hidden="1" customWidth="1"/>
    <col min="27" max="27" width="9" style="15" hidden="1" customWidth="1"/>
    <col min="28" max="28" width="0.109375" style="16" hidden="1" customWidth="1"/>
    <col min="29" max="30" width="0.21875" style="17" hidden="1" customWidth="1"/>
    <col min="31" max="31" width="0.21875" style="18" hidden="1" customWidth="1"/>
    <col min="32" max="32" width="0.21875" style="19" hidden="1" customWidth="1"/>
    <col min="33" max="33" width="8.88671875" style="8"/>
    <col min="34" max="16384" width="8.88671875" style="9"/>
  </cols>
  <sheetData>
    <row r="1" spans="1:33" ht="24.75" customHeight="1" x14ac:dyDescent="0.3">
      <c r="A1" s="139" t="s">
        <v>58</v>
      </c>
      <c r="B1" s="139"/>
      <c r="C1" s="139"/>
      <c r="D1" s="139"/>
      <c r="G1" s="140" t="s">
        <v>1</v>
      </c>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row>
    <row r="2" spans="1:33" ht="11.25" customHeight="1" x14ac:dyDescent="0.3">
      <c r="A2" s="139" t="s">
        <v>0</v>
      </c>
      <c r="B2" s="139"/>
      <c r="C2" s="139"/>
      <c r="D2" s="139"/>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row>
    <row r="3" spans="1:33" ht="16.5" customHeight="1" x14ac:dyDescent="0.3">
      <c r="A3" s="141" t="s">
        <v>22</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row>
    <row r="4" spans="1:33" ht="22.5" customHeight="1" x14ac:dyDescent="0.3">
      <c r="A4" s="142" t="s">
        <v>82</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row>
    <row r="5" spans="1:33" ht="22.5" customHeight="1" x14ac:dyDescent="0.3">
      <c r="A5" s="34"/>
      <c r="B5" s="34"/>
      <c r="C5" s="34"/>
      <c r="D5" s="34"/>
      <c r="E5" s="34"/>
      <c r="F5" s="34"/>
      <c r="G5" s="34"/>
      <c r="H5" s="34"/>
      <c r="I5" s="34"/>
      <c r="J5" s="34"/>
      <c r="K5" s="34"/>
      <c r="L5" s="34"/>
      <c r="M5" s="34"/>
      <c r="N5" s="34"/>
      <c r="O5" s="34"/>
      <c r="P5" s="34"/>
      <c r="Q5" s="34"/>
      <c r="R5" s="34"/>
      <c r="S5" s="142" t="s">
        <v>74</v>
      </c>
      <c r="T5" s="142"/>
      <c r="U5" s="142"/>
      <c r="V5" s="34"/>
      <c r="W5" s="34"/>
      <c r="X5" s="34"/>
      <c r="Y5" s="34"/>
      <c r="Z5" s="34"/>
      <c r="AA5" s="34"/>
      <c r="AB5" s="34"/>
      <c r="AC5" s="34"/>
      <c r="AD5" s="34"/>
      <c r="AE5" s="34"/>
      <c r="AF5" s="34"/>
    </row>
    <row r="6" spans="1:33" ht="23.25" customHeight="1" thickBot="1" x14ac:dyDescent="0.35">
      <c r="C6" s="92">
        <v>45292</v>
      </c>
    </row>
    <row r="7" spans="1:33" s="21" customFormat="1" ht="39.75" customHeight="1" x14ac:dyDescent="0.2">
      <c r="A7" s="143" t="s">
        <v>25</v>
      </c>
      <c r="B7" s="145" t="s">
        <v>2</v>
      </c>
      <c r="C7" s="147" t="s">
        <v>3</v>
      </c>
      <c r="D7" s="145" t="s">
        <v>4</v>
      </c>
      <c r="E7" s="145" t="s">
        <v>5</v>
      </c>
      <c r="F7" s="145" t="s">
        <v>6</v>
      </c>
      <c r="G7" s="145" t="s">
        <v>7</v>
      </c>
      <c r="H7" s="147" t="s">
        <v>8</v>
      </c>
      <c r="I7" s="145" t="s">
        <v>19</v>
      </c>
      <c r="J7" s="145" t="s">
        <v>24</v>
      </c>
      <c r="K7" s="145"/>
      <c r="L7" s="145"/>
      <c r="M7" s="145"/>
      <c r="N7" s="145"/>
      <c r="O7" s="145"/>
      <c r="P7" s="145"/>
      <c r="Q7" s="165" t="s">
        <v>42</v>
      </c>
      <c r="R7" s="167" t="s">
        <v>45</v>
      </c>
      <c r="S7" s="157" t="s">
        <v>43</v>
      </c>
      <c r="T7" s="157" t="s">
        <v>46</v>
      </c>
      <c r="U7" s="160" t="s">
        <v>44</v>
      </c>
      <c r="V7" s="162" t="s">
        <v>10</v>
      </c>
      <c r="W7" s="145" t="s">
        <v>12</v>
      </c>
      <c r="X7" s="145"/>
      <c r="Y7" s="145" t="s">
        <v>13</v>
      </c>
      <c r="Z7" s="145"/>
      <c r="AA7" s="149" t="s">
        <v>23</v>
      </c>
      <c r="AB7" s="152" t="s">
        <v>14</v>
      </c>
      <c r="AC7" s="155" t="s">
        <v>20</v>
      </c>
      <c r="AD7" s="155"/>
      <c r="AE7" s="155"/>
      <c r="AF7" s="156"/>
      <c r="AG7" s="20"/>
    </row>
    <row r="8" spans="1:33" s="21" customFormat="1" ht="39.75" customHeight="1" x14ac:dyDescent="0.2">
      <c r="A8" s="144"/>
      <c r="B8" s="146"/>
      <c r="C8" s="148"/>
      <c r="D8" s="146"/>
      <c r="E8" s="146"/>
      <c r="F8" s="146"/>
      <c r="G8" s="146"/>
      <c r="H8" s="148"/>
      <c r="I8" s="146"/>
      <c r="J8" s="146" t="s">
        <v>26</v>
      </c>
      <c r="K8" s="146"/>
      <c r="L8" s="146" t="s">
        <v>29</v>
      </c>
      <c r="M8" s="146"/>
      <c r="N8" s="146"/>
      <c r="O8" s="146" t="s">
        <v>32</v>
      </c>
      <c r="P8" s="146" t="s">
        <v>31</v>
      </c>
      <c r="Q8" s="166"/>
      <c r="R8" s="168"/>
      <c r="S8" s="158"/>
      <c r="T8" s="158"/>
      <c r="U8" s="161"/>
      <c r="V8" s="163"/>
      <c r="W8" s="84"/>
      <c r="X8" s="84"/>
      <c r="Y8" s="84"/>
      <c r="Z8" s="84"/>
      <c r="AA8" s="150"/>
      <c r="AB8" s="153"/>
      <c r="AC8" s="85"/>
      <c r="AD8" s="85"/>
      <c r="AE8" s="85"/>
      <c r="AF8" s="86"/>
      <c r="AG8" s="20"/>
    </row>
    <row r="9" spans="1:33" s="21" customFormat="1" ht="86.25" customHeight="1" x14ac:dyDescent="0.2">
      <c r="A9" s="144"/>
      <c r="B9" s="146"/>
      <c r="C9" s="148"/>
      <c r="D9" s="146"/>
      <c r="E9" s="146"/>
      <c r="F9" s="146"/>
      <c r="G9" s="146"/>
      <c r="H9" s="148"/>
      <c r="I9" s="146"/>
      <c r="J9" s="94" t="s">
        <v>27</v>
      </c>
      <c r="K9" s="94" t="s">
        <v>28</v>
      </c>
      <c r="L9" s="94" t="s">
        <v>27</v>
      </c>
      <c r="M9" s="94" t="s">
        <v>30</v>
      </c>
      <c r="N9" s="94" t="s">
        <v>28</v>
      </c>
      <c r="O9" s="146"/>
      <c r="P9" s="146"/>
      <c r="Q9" s="166"/>
      <c r="R9" s="169"/>
      <c r="S9" s="159"/>
      <c r="T9" s="159"/>
      <c r="U9" s="161"/>
      <c r="V9" s="164"/>
      <c r="W9" s="22" t="s">
        <v>15</v>
      </c>
      <c r="X9" s="23" t="s">
        <v>9</v>
      </c>
      <c r="Y9" s="22" t="s">
        <v>16</v>
      </c>
      <c r="Z9" s="22" t="s">
        <v>17</v>
      </c>
      <c r="AA9" s="151"/>
      <c r="AB9" s="154"/>
      <c r="AC9" s="24" t="s">
        <v>15</v>
      </c>
      <c r="AD9" s="24" t="s">
        <v>9</v>
      </c>
      <c r="AE9" s="24" t="s">
        <v>18</v>
      </c>
      <c r="AF9" s="25" t="s">
        <v>21</v>
      </c>
      <c r="AG9" s="20"/>
    </row>
    <row r="10" spans="1:33" s="109" customFormat="1" ht="15" customHeight="1" x14ac:dyDescent="0.35">
      <c r="A10" s="110">
        <v>1</v>
      </c>
      <c r="B10" s="111">
        <v>2</v>
      </c>
      <c r="C10" s="111">
        <v>3</v>
      </c>
      <c r="D10" s="111">
        <v>4</v>
      </c>
      <c r="E10" s="111">
        <v>5</v>
      </c>
      <c r="F10" s="112">
        <v>6</v>
      </c>
      <c r="G10" s="111">
        <v>7</v>
      </c>
      <c r="H10" s="111">
        <v>8</v>
      </c>
      <c r="I10" s="112">
        <v>9</v>
      </c>
      <c r="J10" s="112">
        <v>10</v>
      </c>
      <c r="K10" s="112">
        <v>11</v>
      </c>
      <c r="L10" s="112">
        <v>12</v>
      </c>
      <c r="M10" s="112">
        <v>13</v>
      </c>
      <c r="N10" s="112">
        <v>14</v>
      </c>
      <c r="O10" s="112">
        <v>15</v>
      </c>
      <c r="P10" s="112">
        <v>16</v>
      </c>
      <c r="Q10" s="121">
        <v>17</v>
      </c>
      <c r="R10" s="121">
        <v>18</v>
      </c>
      <c r="S10" s="121">
        <v>19</v>
      </c>
      <c r="T10" s="121">
        <v>20</v>
      </c>
      <c r="U10" s="113">
        <v>21</v>
      </c>
      <c r="V10" s="114"/>
      <c r="W10" s="115"/>
      <c r="X10" s="116"/>
      <c r="Y10" s="116"/>
      <c r="Z10" s="115"/>
      <c r="AA10" s="117"/>
      <c r="AB10" s="118"/>
      <c r="AC10" s="117"/>
      <c r="AD10" s="117"/>
      <c r="AE10" s="119"/>
      <c r="AF10" s="120"/>
    </row>
    <row r="11" spans="1:33" s="59" customFormat="1" ht="45" customHeight="1" x14ac:dyDescent="0.25">
      <c r="A11" s="88"/>
      <c r="B11" s="87"/>
      <c r="C11" s="46"/>
      <c r="D11" s="47"/>
      <c r="E11" s="48"/>
      <c r="F11" s="49"/>
      <c r="G11" s="50"/>
      <c r="H11" s="51"/>
      <c r="I11" s="52"/>
      <c r="J11" s="52"/>
      <c r="K11" s="52"/>
      <c r="L11" s="52"/>
      <c r="M11" s="52"/>
      <c r="N11" s="52"/>
      <c r="O11" s="52"/>
      <c r="P11" s="52"/>
      <c r="Q11" s="122"/>
      <c r="R11" s="122"/>
      <c r="S11" s="122"/>
      <c r="T11" s="122"/>
      <c r="U11" s="103"/>
      <c r="V11" s="97" t="s">
        <v>11</v>
      </c>
      <c r="W11" s="53">
        <f t="shared" ref="W11" si="0">DATEDIF(C11,$C$6,"Y")</f>
        <v>124</v>
      </c>
      <c r="X11" s="53">
        <f t="shared" ref="X11" si="1">DATEDIF(C11,$C$6,"YM")</f>
        <v>0</v>
      </c>
      <c r="Y11" s="53" t="str">
        <f>IFERROR(IF(V11="Bình Thường",VLOOKUP(C11,IF(D11="Nam",BT_Nam,BT_Nu),3,1)),"Đã nghỉ hưu")</f>
        <v>Đã nghỉ hưu</v>
      </c>
      <c r="Z11" s="53" t="str">
        <f>IFERROR(IF(V11="Bình Thường",VLOOKUP(C11,IF(D11="Nam",BT_Nam,BT_Nu),4,1)),"Đã nghỉ hưu")</f>
        <v>Đã nghỉ hưu</v>
      </c>
      <c r="AA11" s="54" t="str">
        <f t="shared" ref="AA11" si="2">IF(Y11="Đã nghỉ hưu","Đã nghỉ hưu",DATE(YEAR(C11)+Y11,(MONTH(C11)+1)+Z11,DAY(C11)))</f>
        <v>Đã nghỉ hưu</v>
      </c>
      <c r="AB11" s="55" t="e">
        <f t="shared" ref="AB11:AB19" si="3">IF(AE11&gt;6,"Chưa nghỉ",IF(AE11=6,"Tham mưu Thông báo",IF(AE11=3,"Tham mưu Quyết định nghỉ hưu",IF(OR(AE11=0,AE11&lt;0),"Đã nghỉ hưu",IF(OR(AE11=5,AE11=4),"Trong thời gian thông báo",IF(OR(AE11=1,AE11=2),"Trong thời gian Quyết định nghỉ hưu"))))))</f>
        <v>#VALUE!</v>
      </c>
      <c r="AC11" s="56" t="e">
        <f t="shared" ref="AC11:AD19" si="4">Y11-W11</f>
        <v>#VALUE!</v>
      </c>
      <c r="AD11" s="56" t="e">
        <f t="shared" si="4"/>
        <v>#VALUE!</v>
      </c>
      <c r="AE11" s="56" t="e">
        <f t="shared" ref="AE11:AE19" si="5">(AC11*12)+AD11</f>
        <v>#VALUE!</v>
      </c>
      <c r="AF11" s="57" t="e">
        <f t="shared" ref="AF11:AF19" si="6">IF(OR(30&lt;AE11,AE11=30),"Đủ tuổi tái cử",IF(OR(AE11=0,AE11&lt;30),"Không đủ tuổi tái cử",IF(AE11&lt;0,"Nghỉ hưu")))</f>
        <v>#VALUE!</v>
      </c>
      <c r="AG11" s="58"/>
    </row>
    <row r="12" spans="1:33" s="32" customFormat="1" ht="32.25" customHeight="1" x14ac:dyDescent="0.25">
      <c r="A12" s="90"/>
      <c r="B12" s="93"/>
      <c r="C12" s="35"/>
      <c r="D12" s="26"/>
      <c r="E12" s="26"/>
      <c r="F12" s="26"/>
      <c r="G12" s="36"/>
      <c r="H12" s="29"/>
      <c r="I12" s="30"/>
      <c r="J12" s="30"/>
      <c r="K12" s="30"/>
      <c r="L12" s="30"/>
      <c r="M12" s="30"/>
      <c r="N12" s="30"/>
      <c r="O12" s="30"/>
      <c r="P12" s="30"/>
      <c r="Q12" s="126"/>
      <c r="R12" s="126"/>
      <c r="S12" s="126"/>
      <c r="T12" s="126"/>
      <c r="U12" s="106"/>
      <c r="V12" s="101"/>
      <c r="W12" s="1"/>
      <c r="X12" s="1"/>
      <c r="Y12" s="1"/>
      <c r="Z12" s="1"/>
      <c r="AA12" s="2"/>
      <c r="AB12" s="3"/>
      <c r="AC12" s="4"/>
      <c r="AD12" s="4"/>
      <c r="AE12" s="4"/>
      <c r="AF12" s="5"/>
      <c r="AG12" s="31"/>
    </row>
    <row r="13" spans="1:33" s="32" customFormat="1" ht="32.25" customHeight="1" x14ac:dyDescent="0.25">
      <c r="A13" s="90"/>
      <c r="B13" s="93"/>
      <c r="C13" s="35"/>
      <c r="D13" s="26"/>
      <c r="E13" s="26"/>
      <c r="F13" s="26"/>
      <c r="G13" s="36"/>
      <c r="H13" s="29"/>
      <c r="I13" s="30"/>
      <c r="J13" s="30"/>
      <c r="K13" s="30"/>
      <c r="L13" s="30"/>
      <c r="M13" s="30"/>
      <c r="N13" s="30"/>
      <c r="O13" s="30"/>
      <c r="P13" s="30"/>
      <c r="Q13" s="126"/>
      <c r="R13" s="126"/>
      <c r="S13" s="126"/>
      <c r="T13" s="126"/>
      <c r="U13" s="106"/>
      <c r="V13" s="101"/>
      <c r="W13" s="1"/>
      <c r="X13" s="1"/>
      <c r="Y13" s="1"/>
      <c r="Z13" s="1"/>
      <c r="AA13" s="2"/>
      <c r="AB13" s="3"/>
      <c r="AC13" s="4"/>
      <c r="AD13" s="4"/>
      <c r="AE13" s="4"/>
      <c r="AF13" s="5"/>
      <c r="AG13" s="31"/>
    </row>
    <row r="14" spans="1:33" s="32" customFormat="1" ht="41.25" customHeight="1" x14ac:dyDescent="0.25">
      <c r="A14" s="90"/>
      <c r="B14" s="93"/>
      <c r="C14" s="35"/>
      <c r="D14" s="26"/>
      <c r="E14" s="26"/>
      <c r="F14" s="26"/>
      <c r="G14" s="36"/>
      <c r="H14" s="29"/>
      <c r="I14" s="30"/>
      <c r="J14" s="30"/>
      <c r="K14" s="30"/>
      <c r="L14" s="30"/>
      <c r="M14" s="30"/>
      <c r="N14" s="30"/>
      <c r="O14" s="30"/>
      <c r="P14" s="30"/>
      <c r="Q14" s="126"/>
      <c r="R14" s="126"/>
      <c r="S14" s="126"/>
      <c r="T14" s="126"/>
      <c r="U14" s="106"/>
      <c r="V14" s="101"/>
      <c r="W14" s="1"/>
      <c r="X14" s="1"/>
      <c r="Y14" s="1"/>
      <c r="Z14" s="1"/>
      <c r="AA14" s="2"/>
      <c r="AB14" s="3"/>
      <c r="AC14" s="4"/>
      <c r="AD14" s="4"/>
      <c r="AE14" s="4"/>
      <c r="AF14" s="5"/>
      <c r="AG14" s="31"/>
    </row>
    <row r="15" spans="1:33" s="32" customFormat="1" ht="31.5" customHeight="1" x14ac:dyDescent="0.25">
      <c r="A15" s="60"/>
      <c r="B15" s="36"/>
      <c r="C15" s="35"/>
      <c r="D15" s="26"/>
      <c r="E15" s="26"/>
      <c r="F15" s="26"/>
      <c r="G15" s="36"/>
      <c r="H15" s="29"/>
      <c r="I15" s="30"/>
      <c r="J15" s="30"/>
      <c r="K15" s="30"/>
      <c r="L15" s="30"/>
      <c r="M15" s="30"/>
      <c r="N15" s="30"/>
      <c r="O15" s="30"/>
      <c r="P15" s="30"/>
      <c r="Q15" s="126"/>
      <c r="R15" s="126"/>
      <c r="S15" s="126"/>
      <c r="T15" s="126"/>
      <c r="U15" s="106"/>
      <c r="V15" s="101"/>
      <c r="W15" s="1"/>
      <c r="X15" s="1"/>
      <c r="Y15" s="1"/>
      <c r="Z15" s="1"/>
      <c r="AA15" s="2"/>
      <c r="AB15" s="3"/>
      <c r="AC15" s="4"/>
      <c r="AD15" s="4"/>
      <c r="AE15" s="4"/>
      <c r="AF15" s="5"/>
      <c r="AG15" s="31"/>
    </row>
    <row r="16" spans="1:33" s="32" customFormat="1" ht="36" customHeight="1" x14ac:dyDescent="0.25">
      <c r="A16" s="60"/>
      <c r="B16" s="36"/>
      <c r="C16" s="35"/>
      <c r="D16" s="26"/>
      <c r="E16" s="26"/>
      <c r="F16" s="26"/>
      <c r="G16" s="36"/>
      <c r="H16" s="29"/>
      <c r="I16" s="30"/>
      <c r="J16" s="30"/>
      <c r="K16" s="30"/>
      <c r="L16" s="30"/>
      <c r="M16" s="30"/>
      <c r="N16" s="30"/>
      <c r="O16" s="30"/>
      <c r="P16" s="30"/>
      <c r="Q16" s="126"/>
      <c r="R16" s="126"/>
      <c r="S16" s="126"/>
      <c r="T16" s="126"/>
      <c r="U16" s="106"/>
      <c r="V16" s="101"/>
      <c r="W16" s="1"/>
      <c r="X16" s="1"/>
      <c r="Y16" s="1"/>
      <c r="Z16" s="1"/>
      <c r="AA16" s="2"/>
      <c r="AB16" s="3"/>
      <c r="AC16" s="4"/>
      <c r="AD16" s="4"/>
      <c r="AE16" s="4"/>
      <c r="AF16" s="5"/>
      <c r="AG16" s="31"/>
    </row>
    <row r="17" spans="1:33" s="32" customFormat="1" ht="36" customHeight="1" x14ac:dyDescent="0.25">
      <c r="A17" s="137"/>
      <c r="B17" s="138"/>
      <c r="C17" s="131"/>
      <c r="D17" s="132"/>
      <c r="E17" s="132"/>
      <c r="F17" s="132"/>
      <c r="G17" s="130"/>
      <c r="H17" s="133"/>
      <c r="I17" s="134"/>
      <c r="J17" s="134"/>
      <c r="K17" s="134"/>
      <c r="L17" s="134"/>
      <c r="M17" s="134"/>
      <c r="N17" s="134"/>
      <c r="O17" s="134"/>
      <c r="P17" s="134"/>
      <c r="Q17" s="135"/>
      <c r="R17" s="135"/>
      <c r="S17" s="135"/>
      <c r="T17" s="135"/>
      <c r="U17" s="136"/>
      <c r="V17" s="101"/>
      <c r="W17" s="1"/>
      <c r="X17" s="1"/>
      <c r="Y17" s="1"/>
      <c r="Z17" s="1"/>
      <c r="AA17" s="2"/>
      <c r="AB17" s="3"/>
      <c r="AC17" s="4"/>
      <c r="AD17" s="4"/>
      <c r="AE17" s="4"/>
      <c r="AF17" s="5"/>
      <c r="AG17" s="31"/>
    </row>
    <row r="18" spans="1:33" s="32" customFormat="1" ht="36" customHeight="1" x14ac:dyDescent="0.25">
      <c r="A18" s="129"/>
      <c r="B18" s="130"/>
      <c r="C18" s="131"/>
      <c r="D18" s="132"/>
      <c r="E18" s="132"/>
      <c r="F18" s="132"/>
      <c r="G18" s="130"/>
      <c r="H18" s="133"/>
      <c r="I18" s="134"/>
      <c r="J18" s="134"/>
      <c r="K18" s="134"/>
      <c r="L18" s="134"/>
      <c r="M18" s="134"/>
      <c r="N18" s="134"/>
      <c r="O18" s="134"/>
      <c r="P18" s="134"/>
      <c r="Q18" s="135"/>
      <c r="R18" s="135"/>
      <c r="S18" s="135"/>
      <c r="T18" s="135"/>
      <c r="U18" s="136"/>
      <c r="V18" s="101"/>
      <c r="W18" s="1"/>
      <c r="X18" s="1"/>
      <c r="Y18" s="1"/>
      <c r="Z18" s="1"/>
      <c r="AA18" s="2"/>
      <c r="AB18" s="3"/>
      <c r="AC18" s="4"/>
      <c r="AD18" s="4"/>
      <c r="AE18" s="4"/>
      <c r="AF18" s="5"/>
      <c r="AG18" s="31"/>
    </row>
    <row r="19" spans="1:33" s="32" customFormat="1" ht="36.75" customHeight="1" thickBot="1" x14ac:dyDescent="0.3">
      <c r="A19" s="107"/>
      <c r="B19" s="40"/>
      <c r="C19" s="41"/>
      <c r="D19" s="42"/>
      <c r="E19" s="42"/>
      <c r="F19" s="42"/>
      <c r="G19" s="40"/>
      <c r="H19" s="43"/>
      <c r="I19" s="44"/>
      <c r="J19" s="44"/>
      <c r="K19" s="44"/>
      <c r="L19" s="44"/>
      <c r="M19" s="44"/>
      <c r="N19" s="44"/>
      <c r="O19" s="44"/>
      <c r="P19" s="44"/>
      <c r="Q19" s="127"/>
      <c r="R19" s="127"/>
      <c r="S19" s="127"/>
      <c r="T19" s="127"/>
      <c r="U19" s="108"/>
      <c r="V19" s="102" t="s">
        <v>11</v>
      </c>
      <c r="W19" s="1">
        <f>DATEDIF(C19,$C$6,"Y")</f>
        <v>124</v>
      </c>
      <c r="X19" s="1">
        <f>DATEDIF(C19,$C$6,"YM")</f>
        <v>0</v>
      </c>
      <c r="Y19" s="1" t="str">
        <f>IFERROR(IF(V19="Bình Thường",VLOOKUP(C19,IF(D19="Nam",BT_Nam,BT_Nu),3,1)),"Đã nghỉ hưu")</f>
        <v>Đã nghỉ hưu</v>
      </c>
      <c r="Z19" s="1" t="str">
        <f>IFERROR(IF(V19="Bình Thường",VLOOKUP(C19,IF(D19="Nam",BT_Nam,BT_Nu),4,1)),"Đã nghỉ hưu")</f>
        <v>Đã nghỉ hưu</v>
      </c>
      <c r="AA19" s="2" t="str">
        <f>IF(Y19="Đã nghỉ hưu","Đã nghỉ hưu",DATE(YEAR(C19)+Y19,(MONTH(C19)+1)+Z19,DAY(C19)))</f>
        <v>Đã nghỉ hưu</v>
      </c>
      <c r="AB19" s="3" t="e">
        <f t="shared" si="3"/>
        <v>#VALUE!</v>
      </c>
      <c r="AC19" s="4" t="e">
        <f t="shared" si="4"/>
        <v>#VALUE!</v>
      </c>
      <c r="AD19" s="4" t="e">
        <f t="shared" si="4"/>
        <v>#VALUE!</v>
      </c>
      <c r="AE19" s="4" t="e">
        <f t="shared" si="5"/>
        <v>#VALUE!</v>
      </c>
      <c r="AF19" s="5" t="e">
        <f t="shared" si="6"/>
        <v>#VALUE!</v>
      </c>
      <c r="AG19" s="31"/>
    </row>
    <row r="20" spans="1:33" x14ac:dyDescent="0.3">
      <c r="B20" s="33"/>
      <c r="C20" s="96"/>
    </row>
    <row r="21" spans="1:33" x14ac:dyDescent="0.3">
      <c r="B21" s="89" t="s">
        <v>34</v>
      </c>
      <c r="C21" s="170"/>
      <c r="D21" s="170"/>
      <c r="E21" s="170"/>
      <c r="F21" s="170"/>
      <c r="G21" s="170"/>
      <c r="H21" s="170"/>
      <c r="I21" s="170"/>
      <c r="J21" s="170"/>
      <c r="K21" s="170"/>
      <c r="L21" s="170"/>
      <c r="M21" s="170"/>
      <c r="N21" s="170"/>
      <c r="O21" s="170"/>
    </row>
    <row r="22" spans="1:33" x14ac:dyDescent="0.3">
      <c r="B22" s="170" t="s">
        <v>53</v>
      </c>
      <c r="C22" s="170"/>
      <c r="D22" s="170"/>
      <c r="E22" s="170"/>
      <c r="F22" s="170"/>
      <c r="G22" s="170"/>
      <c r="H22" s="170"/>
      <c r="I22" s="170"/>
      <c r="J22" s="170"/>
      <c r="K22" s="170"/>
      <c r="L22" s="170"/>
      <c r="M22" s="170"/>
      <c r="N22" s="170"/>
      <c r="O22" s="128"/>
    </row>
    <row r="23" spans="1:33" x14ac:dyDescent="0.3">
      <c r="B23" s="170" t="s">
        <v>54</v>
      </c>
      <c r="C23" s="170"/>
      <c r="D23" s="170"/>
      <c r="E23" s="170"/>
      <c r="F23" s="170"/>
      <c r="G23" s="170"/>
      <c r="H23" s="170"/>
      <c r="I23" s="170"/>
      <c r="J23" s="170"/>
      <c r="K23" s="170"/>
      <c r="L23" s="170"/>
      <c r="M23" s="170"/>
      <c r="N23" s="170"/>
    </row>
    <row r="24" spans="1:33" x14ac:dyDescent="0.3">
      <c r="B24" s="170" t="s">
        <v>55</v>
      </c>
      <c r="C24" s="170"/>
      <c r="D24" s="170"/>
      <c r="E24" s="170"/>
      <c r="F24" s="170"/>
      <c r="G24" s="170"/>
      <c r="H24" s="170"/>
      <c r="I24" s="170"/>
      <c r="J24" s="170"/>
      <c r="K24" s="170"/>
      <c r="L24" s="170"/>
      <c r="M24" s="170"/>
      <c r="N24" s="170"/>
    </row>
    <row r="25" spans="1:33" x14ac:dyDescent="0.3">
      <c r="B25" s="170" t="s">
        <v>56</v>
      </c>
      <c r="C25" s="170"/>
      <c r="D25" s="170"/>
      <c r="E25" s="170"/>
      <c r="F25" s="170"/>
      <c r="G25" s="170"/>
      <c r="H25" s="170"/>
      <c r="I25" s="170"/>
      <c r="J25" s="170"/>
      <c r="K25" s="170"/>
      <c r="L25" s="170"/>
      <c r="M25" s="170"/>
      <c r="N25" s="170"/>
    </row>
    <row r="26" spans="1:33" s="7" customFormat="1" x14ac:dyDescent="0.3">
      <c r="A26" s="6"/>
      <c r="B26" s="170" t="s">
        <v>57</v>
      </c>
      <c r="C26" s="170"/>
      <c r="D26" s="170"/>
      <c r="E26" s="170"/>
      <c r="F26" s="170"/>
      <c r="G26" s="170"/>
      <c r="H26" s="170"/>
      <c r="I26" s="170"/>
      <c r="J26" s="170"/>
      <c r="K26" s="170"/>
      <c r="L26" s="170"/>
      <c r="M26" s="170"/>
      <c r="N26" s="170"/>
      <c r="U26" s="9"/>
      <c r="V26" s="11"/>
      <c r="W26" s="12"/>
      <c r="X26" s="13"/>
      <c r="Y26" s="14"/>
      <c r="Z26" s="12"/>
      <c r="AA26" s="15"/>
      <c r="AB26" s="16"/>
      <c r="AC26" s="17"/>
      <c r="AD26" s="17"/>
      <c r="AE26" s="18"/>
      <c r="AF26" s="19"/>
      <c r="AG26" s="8"/>
    </row>
  </sheetData>
  <sheetProtection formatColumns="0"/>
  <mergeCells count="37">
    <mergeCell ref="S5:U5"/>
    <mergeCell ref="A1:D1"/>
    <mergeCell ref="G1:AF2"/>
    <mergeCell ref="A2:D2"/>
    <mergeCell ref="A3:AF3"/>
    <mergeCell ref="A4:AF4"/>
    <mergeCell ref="I7:I9"/>
    <mergeCell ref="J7:P7"/>
    <mergeCell ref="Q7:Q9"/>
    <mergeCell ref="R7:R9"/>
    <mergeCell ref="A7:A9"/>
    <mergeCell ref="B7:B9"/>
    <mergeCell ref="C7:C9"/>
    <mergeCell ref="D7:D9"/>
    <mergeCell ref="E7:E9"/>
    <mergeCell ref="F7:F9"/>
    <mergeCell ref="B26:N26"/>
    <mergeCell ref="AA7:AA9"/>
    <mergeCell ref="AB7:AB9"/>
    <mergeCell ref="AC7:AF7"/>
    <mergeCell ref="J8:K8"/>
    <mergeCell ref="L8:N8"/>
    <mergeCell ref="O8:O9"/>
    <mergeCell ref="P8:P9"/>
    <mergeCell ref="S7:S9"/>
    <mergeCell ref="T7:T9"/>
    <mergeCell ref="U7:U9"/>
    <mergeCell ref="V7:V9"/>
    <mergeCell ref="W7:X7"/>
    <mergeCell ref="Y7:Z7"/>
    <mergeCell ref="G7:G9"/>
    <mergeCell ref="H7:H9"/>
    <mergeCell ref="C21:O21"/>
    <mergeCell ref="B22:N22"/>
    <mergeCell ref="B23:N23"/>
    <mergeCell ref="B24:N24"/>
    <mergeCell ref="B25:N25"/>
  </mergeCells>
  <pageMargins left="0.37" right="0.118110236220472" top="0.15748031496063" bottom="0" header="0.47244094488188998" footer="0.31496062992126"/>
  <pageSetup scale="60"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D3FC9-72A6-4DF3-822B-7ADAD894264C}">
  <sheetPr>
    <tabColor rgb="FFFFC000"/>
  </sheetPr>
  <dimension ref="A1:AG26"/>
  <sheetViews>
    <sheetView zoomScale="80" zoomScaleNormal="80" workbookViewId="0">
      <selection activeCell="A4" sqref="A4:AF4"/>
    </sheetView>
  </sheetViews>
  <sheetFormatPr defaultRowHeight="18.75" x14ac:dyDescent="0.3"/>
  <cols>
    <col min="1" max="1" width="3.6640625" style="6" customWidth="1"/>
    <col min="2" max="2" width="14.21875" style="9" customWidth="1"/>
    <col min="3" max="3" width="11.109375" style="95" customWidth="1"/>
    <col min="4" max="4" width="3.44140625" style="9" customWidth="1"/>
    <col min="5" max="5" width="5.6640625" style="6" customWidth="1"/>
    <col min="6" max="6" width="9.33203125" style="7" customWidth="1"/>
    <col min="7" max="7" width="13.6640625" style="9" customWidth="1"/>
    <col min="8" max="8" width="8" style="10" customWidth="1"/>
    <col min="9" max="9" width="6.33203125" style="7" customWidth="1"/>
    <col min="10" max="10" width="5.109375" style="7" customWidth="1"/>
    <col min="11" max="11" width="6.88671875" style="7" customWidth="1"/>
    <col min="12" max="12" width="6.33203125" style="7" customWidth="1"/>
    <col min="13" max="13" width="8.109375" style="7" customWidth="1"/>
    <col min="14" max="14" width="6.77734375" style="7" customWidth="1"/>
    <col min="15" max="15" width="7" style="7" customWidth="1"/>
    <col min="16" max="16" width="8.109375" style="7" customWidth="1"/>
    <col min="17" max="17" width="6.6640625" style="7" customWidth="1"/>
    <col min="18" max="20" width="8.109375" style="7" customWidth="1"/>
    <col min="21" max="21" width="7" style="9" customWidth="1"/>
    <col min="22" max="22" width="5.77734375" style="11" hidden="1" customWidth="1"/>
    <col min="23" max="23" width="4.44140625" style="12" hidden="1" customWidth="1"/>
    <col min="24" max="24" width="5.109375" style="13" hidden="1" customWidth="1"/>
    <col min="25" max="25" width="4.21875" style="14" hidden="1" customWidth="1"/>
    <col min="26" max="26" width="4.44140625" style="12" hidden="1" customWidth="1"/>
    <col min="27" max="27" width="9" style="15" hidden="1" customWidth="1"/>
    <col min="28" max="28" width="0.109375" style="16" hidden="1" customWidth="1"/>
    <col min="29" max="30" width="0.21875" style="17" hidden="1" customWidth="1"/>
    <col min="31" max="31" width="0.21875" style="18" hidden="1" customWidth="1"/>
    <col min="32" max="32" width="0.21875" style="19" hidden="1" customWidth="1"/>
    <col min="33" max="33" width="8.88671875" style="8"/>
    <col min="34" max="16384" width="8.88671875" style="9"/>
  </cols>
  <sheetData>
    <row r="1" spans="1:33" ht="24.75" customHeight="1" x14ac:dyDescent="0.3">
      <c r="A1" s="139" t="s">
        <v>58</v>
      </c>
      <c r="B1" s="139"/>
      <c r="C1" s="139"/>
      <c r="D1" s="139"/>
      <c r="G1" s="140" t="s">
        <v>1</v>
      </c>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row>
    <row r="2" spans="1:33" ht="11.25" customHeight="1" x14ac:dyDescent="0.3">
      <c r="A2" s="139" t="s">
        <v>0</v>
      </c>
      <c r="B2" s="139"/>
      <c r="C2" s="139"/>
      <c r="D2" s="139"/>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row>
    <row r="3" spans="1:33" ht="16.5" customHeight="1" x14ac:dyDescent="0.3">
      <c r="A3" s="141" t="s">
        <v>22</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row>
    <row r="4" spans="1:33" ht="22.5" customHeight="1" x14ac:dyDescent="0.3">
      <c r="A4" s="142" t="s">
        <v>83</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row>
    <row r="5" spans="1:33" ht="22.5" customHeight="1" x14ac:dyDescent="0.3">
      <c r="A5" s="34"/>
      <c r="B5" s="34"/>
      <c r="C5" s="34"/>
      <c r="D5" s="34"/>
      <c r="E5" s="34"/>
      <c r="F5" s="34"/>
      <c r="G5" s="34"/>
      <c r="H5" s="34"/>
      <c r="I5" s="34"/>
      <c r="J5" s="34"/>
      <c r="K5" s="34"/>
      <c r="L5" s="34"/>
      <c r="M5" s="34"/>
      <c r="N5" s="34"/>
      <c r="O5" s="34"/>
      <c r="P5" s="34"/>
      <c r="Q5" s="34"/>
      <c r="R5" s="34"/>
      <c r="S5" s="142" t="s">
        <v>75</v>
      </c>
      <c r="T5" s="142"/>
      <c r="U5" s="142"/>
      <c r="V5" s="34"/>
      <c r="W5" s="34"/>
      <c r="X5" s="34"/>
      <c r="Y5" s="34"/>
      <c r="Z5" s="34"/>
      <c r="AA5" s="34"/>
      <c r="AB5" s="34"/>
      <c r="AC5" s="34"/>
      <c r="AD5" s="34"/>
      <c r="AE5" s="34"/>
      <c r="AF5" s="34"/>
    </row>
    <row r="6" spans="1:33" ht="23.25" customHeight="1" thickBot="1" x14ac:dyDescent="0.35">
      <c r="C6" s="92">
        <v>45292</v>
      </c>
    </row>
    <row r="7" spans="1:33" s="21" customFormat="1" ht="39.75" customHeight="1" x14ac:dyDescent="0.2">
      <c r="A7" s="143" t="s">
        <v>25</v>
      </c>
      <c r="B7" s="145" t="s">
        <v>2</v>
      </c>
      <c r="C7" s="147" t="s">
        <v>3</v>
      </c>
      <c r="D7" s="145" t="s">
        <v>4</v>
      </c>
      <c r="E7" s="145" t="s">
        <v>5</v>
      </c>
      <c r="F7" s="145" t="s">
        <v>6</v>
      </c>
      <c r="G7" s="145" t="s">
        <v>7</v>
      </c>
      <c r="H7" s="147" t="s">
        <v>8</v>
      </c>
      <c r="I7" s="145" t="s">
        <v>19</v>
      </c>
      <c r="J7" s="145" t="s">
        <v>24</v>
      </c>
      <c r="K7" s="145"/>
      <c r="L7" s="145"/>
      <c r="M7" s="145"/>
      <c r="N7" s="145"/>
      <c r="O7" s="145"/>
      <c r="P7" s="145"/>
      <c r="Q7" s="165" t="s">
        <v>42</v>
      </c>
      <c r="R7" s="167" t="s">
        <v>45</v>
      </c>
      <c r="S7" s="157" t="s">
        <v>43</v>
      </c>
      <c r="T7" s="157" t="s">
        <v>46</v>
      </c>
      <c r="U7" s="160" t="s">
        <v>44</v>
      </c>
      <c r="V7" s="162" t="s">
        <v>10</v>
      </c>
      <c r="W7" s="145" t="s">
        <v>12</v>
      </c>
      <c r="X7" s="145"/>
      <c r="Y7" s="145" t="s">
        <v>13</v>
      </c>
      <c r="Z7" s="145"/>
      <c r="AA7" s="149" t="s">
        <v>23</v>
      </c>
      <c r="AB7" s="152" t="s">
        <v>14</v>
      </c>
      <c r="AC7" s="155" t="s">
        <v>20</v>
      </c>
      <c r="AD7" s="155"/>
      <c r="AE7" s="155"/>
      <c r="AF7" s="156"/>
      <c r="AG7" s="20"/>
    </row>
    <row r="8" spans="1:33" s="21" customFormat="1" ht="39.75" customHeight="1" x14ac:dyDescent="0.2">
      <c r="A8" s="144"/>
      <c r="B8" s="146"/>
      <c r="C8" s="148"/>
      <c r="D8" s="146"/>
      <c r="E8" s="146"/>
      <c r="F8" s="146"/>
      <c r="G8" s="146"/>
      <c r="H8" s="148"/>
      <c r="I8" s="146"/>
      <c r="J8" s="146" t="s">
        <v>26</v>
      </c>
      <c r="K8" s="146"/>
      <c r="L8" s="146" t="s">
        <v>29</v>
      </c>
      <c r="M8" s="146"/>
      <c r="N8" s="146"/>
      <c r="O8" s="146" t="s">
        <v>32</v>
      </c>
      <c r="P8" s="146" t="s">
        <v>31</v>
      </c>
      <c r="Q8" s="166"/>
      <c r="R8" s="168"/>
      <c r="S8" s="158"/>
      <c r="T8" s="158"/>
      <c r="U8" s="161"/>
      <c r="V8" s="163"/>
      <c r="W8" s="84"/>
      <c r="X8" s="84"/>
      <c r="Y8" s="84"/>
      <c r="Z8" s="84"/>
      <c r="AA8" s="150"/>
      <c r="AB8" s="153"/>
      <c r="AC8" s="85"/>
      <c r="AD8" s="85"/>
      <c r="AE8" s="85"/>
      <c r="AF8" s="86"/>
      <c r="AG8" s="20"/>
    </row>
    <row r="9" spans="1:33" s="21" customFormat="1" ht="86.25" customHeight="1" x14ac:dyDescent="0.2">
      <c r="A9" s="144"/>
      <c r="B9" s="146"/>
      <c r="C9" s="148"/>
      <c r="D9" s="146"/>
      <c r="E9" s="146"/>
      <c r="F9" s="146"/>
      <c r="G9" s="146"/>
      <c r="H9" s="148"/>
      <c r="I9" s="146"/>
      <c r="J9" s="94" t="s">
        <v>27</v>
      </c>
      <c r="K9" s="94" t="s">
        <v>28</v>
      </c>
      <c r="L9" s="94" t="s">
        <v>27</v>
      </c>
      <c r="M9" s="94" t="s">
        <v>30</v>
      </c>
      <c r="N9" s="94" t="s">
        <v>28</v>
      </c>
      <c r="O9" s="146"/>
      <c r="P9" s="146"/>
      <c r="Q9" s="166"/>
      <c r="R9" s="169"/>
      <c r="S9" s="159"/>
      <c r="T9" s="159"/>
      <c r="U9" s="161"/>
      <c r="V9" s="164"/>
      <c r="W9" s="22" t="s">
        <v>15</v>
      </c>
      <c r="X9" s="23" t="s">
        <v>9</v>
      </c>
      <c r="Y9" s="22" t="s">
        <v>16</v>
      </c>
      <c r="Z9" s="22" t="s">
        <v>17</v>
      </c>
      <c r="AA9" s="151"/>
      <c r="AB9" s="154"/>
      <c r="AC9" s="24" t="s">
        <v>15</v>
      </c>
      <c r="AD9" s="24" t="s">
        <v>9</v>
      </c>
      <c r="AE9" s="24" t="s">
        <v>18</v>
      </c>
      <c r="AF9" s="25" t="s">
        <v>21</v>
      </c>
      <c r="AG9" s="20"/>
    </row>
    <row r="10" spans="1:33" s="109" customFormat="1" ht="15" customHeight="1" x14ac:dyDescent="0.35">
      <c r="A10" s="110">
        <v>1</v>
      </c>
      <c r="B10" s="111">
        <v>2</v>
      </c>
      <c r="C10" s="111">
        <v>3</v>
      </c>
      <c r="D10" s="111">
        <v>4</v>
      </c>
      <c r="E10" s="111">
        <v>5</v>
      </c>
      <c r="F10" s="112">
        <v>6</v>
      </c>
      <c r="G10" s="111">
        <v>7</v>
      </c>
      <c r="H10" s="111">
        <v>8</v>
      </c>
      <c r="I10" s="112">
        <v>9</v>
      </c>
      <c r="J10" s="112">
        <v>10</v>
      </c>
      <c r="K10" s="112">
        <v>11</v>
      </c>
      <c r="L10" s="112">
        <v>12</v>
      </c>
      <c r="M10" s="112">
        <v>13</v>
      </c>
      <c r="N10" s="112">
        <v>14</v>
      </c>
      <c r="O10" s="112">
        <v>15</v>
      </c>
      <c r="P10" s="112">
        <v>16</v>
      </c>
      <c r="Q10" s="121">
        <v>17</v>
      </c>
      <c r="R10" s="121">
        <v>18</v>
      </c>
      <c r="S10" s="121">
        <v>19</v>
      </c>
      <c r="T10" s="121">
        <v>20</v>
      </c>
      <c r="U10" s="113">
        <v>21</v>
      </c>
      <c r="V10" s="114"/>
      <c r="W10" s="115"/>
      <c r="X10" s="116"/>
      <c r="Y10" s="116"/>
      <c r="Z10" s="115"/>
      <c r="AA10" s="117"/>
      <c r="AB10" s="118"/>
      <c r="AC10" s="117"/>
      <c r="AD10" s="117"/>
      <c r="AE10" s="119"/>
      <c r="AF10" s="120"/>
    </row>
    <row r="11" spans="1:33" s="59" customFormat="1" ht="45" customHeight="1" x14ac:dyDescent="0.25">
      <c r="A11" s="88"/>
      <c r="B11" s="87"/>
      <c r="C11" s="46"/>
      <c r="D11" s="47"/>
      <c r="E11" s="48"/>
      <c r="F11" s="49"/>
      <c r="G11" s="50"/>
      <c r="H11" s="51"/>
      <c r="I11" s="52"/>
      <c r="J11" s="52"/>
      <c r="K11" s="52"/>
      <c r="L11" s="52"/>
      <c r="M11" s="52"/>
      <c r="N11" s="52"/>
      <c r="O11" s="52"/>
      <c r="P11" s="52"/>
      <c r="Q11" s="122"/>
      <c r="R11" s="122"/>
      <c r="S11" s="122"/>
      <c r="T11" s="122"/>
      <c r="U11" s="103"/>
      <c r="V11" s="97" t="s">
        <v>11</v>
      </c>
      <c r="W11" s="53">
        <f t="shared" ref="W11" si="0">DATEDIF(C11,$C$6,"Y")</f>
        <v>124</v>
      </c>
      <c r="X11" s="53">
        <f t="shared" ref="X11" si="1">DATEDIF(C11,$C$6,"YM")</f>
        <v>0</v>
      </c>
      <c r="Y11" s="53" t="str">
        <f>IFERROR(IF(V11="Bình Thường",VLOOKUP(C11,IF(D11="Nam",BT_Nam,BT_Nu),3,1)),"Đã nghỉ hưu")</f>
        <v>Đã nghỉ hưu</v>
      </c>
      <c r="Z11" s="53" t="str">
        <f>IFERROR(IF(V11="Bình Thường",VLOOKUP(C11,IF(D11="Nam",BT_Nam,BT_Nu),4,1)),"Đã nghỉ hưu")</f>
        <v>Đã nghỉ hưu</v>
      </c>
      <c r="AA11" s="54" t="str">
        <f t="shared" ref="AA11" si="2">IF(Y11="Đã nghỉ hưu","Đã nghỉ hưu",DATE(YEAR(C11)+Y11,(MONTH(C11)+1)+Z11,DAY(C11)))</f>
        <v>Đã nghỉ hưu</v>
      </c>
      <c r="AB11" s="55" t="e">
        <f t="shared" ref="AB11:AB19" si="3">IF(AE11&gt;6,"Chưa nghỉ",IF(AE11=6,"Tham mưu Thông báo",IF(AE11=3,"Tham mưu Quyết định nghỉ hưu",IF(OR(AE11=0,AE11&lt;0),"Đã nghỉ hưu",IF(OR(AE11=5,AE11=4),"Trong thời gian thông báo",IF(OR(AE11=1,AE11=2),"Trong thời gian Quyết định nghỉ hưu"))))))</f>
        <v>#VALUE!</v>
      </c>
      <c r="AC11" s="56" t="e">
        <f t="shared" ref="AC11:AD19" si="4">Y11-W11</f>
        <v>#VALUE!</v>
      </c>
      <c r="AD11" s="56" t="e">
        <f t="shared" si="4"/>
        <v>#VALUE!</v>
      </c>
      <c r="AE11" s="56" t="e">
        <f t="shared" ref="AE11:AE19" si="5">(AC11*12)+AD11</f>
        <v>#VALUE!</v>
      </c>
      <c r="AF11" s="57" t="e">
        <f t="shared" ref="AF11:AF19" si="6">IF(OR(30&lt;AE11,AE11=30),"Đủ tuổi tái cử",IF(OR(AE11=0,AE11&lt;30),"Không đủ tuổi tái cử",IF(AE11&lt;0,"Nghỉ hưu")))</f>
        <v>#VALUE!</v>
      </c>
      <c r="AG11" s="58"/>
    </row>
    <row r="12" spans="1:33" s="32" customFormat="1" ht="32.25" customHeight="1" x14ac:dyDescent="0.25">
      <c r="A12" s="90"/>
      <c r="B12" s="93"/>
      <c r="C12" s="35"/>
      <c r="D12" s="26"/>
      <c r="E12" s="26"/>
      <c r="F12" s="26"/>
      <c r="G12" s="36"/>
      <c r="H12" s="29"/>
      <c r="I12" s="30"/>
      <c r="J12" s="30"/>
      <c r="K12" s="30"/>
      <c r="L12" s="30"/>
      <c r="M12" s="30"/>
      <c r="N12" s="30"/>
      <c r="O12" s="30"/>
      <c r="P12" s="30"/>
      <c r="Q12" s="126"/>
      <c r="R12" s="126"/>
      <c r="S12" s="126"/>
      <c r="T12" s="126"/>
      <c r="U12" s="106"/>
      <c r="V12" s="101"/>
      <c r="W12" s="1"/>
      <c r="X12" s="1"/>
      <c r="Y12" s="1"/>
      <c r="Z12" s="1"/>
      <c r="AA12" s="2"/>
      <c r="AB12" s="3"/>
      <c r="AC12" s="4"/>
      <c r="AD12" s="4"/>
      <c r="AE12" s="4"/>
      <c r="AF12" s="5"/>
      <c r="AG12" s="31"/>
    </row>
    <row r="13" spans="1:33" s="32" customFormat="1" ht="32.25" customHeight="1" x14ac:dyDescent="0.25">
      <c r="A13" s="90"/>
      <c r="B13" s="93"/>
      <c r="C13" s="35"/>
      <c r="D13" s="26"/>
      <c r="E13" s="26"/>
      <c r="F13" s="26"/>
      <c r="G13" s="36"/>
      <c r="H13" s="29"/>
      <c r="I13" s="30"/>
      <c r="J13" s="30"/>
      <c r="K13" s="30"/>
      <c r="L13" s="30"/>
      <c r="M13" s="30"/>
      <c r="N13" s="30"/>
      <c r="O13" s="30"/>
      <c r="P13" s="30"/>
      <c r="Q13" s="126"/>
      <c r="R13" s="126"/>
      <c r="S13" s="126"/>
      <c r="T13" s="126"/>
      <c r="U13" s="106"/>
      <c r="V13" s="101"/>
      <c r="W13" s="1"/>
      <c r="X13" s="1"/>
      <c r="Y13" s="1"/>
      <c r="Z13" s="1"/>
      <c r="AA13" s="2"/>
      <c r="AB13" s="3"/>
      <c r="AC13" s="4"/>
      <c r="AD13" s="4"/>
      <c r="AE13" s="4"/>
      <c r="AF13" s="5"/>
      <c r="AG13" s="31"/>
    </row>
    <row r="14" spans="1:33" s="32" customFormat="1" ht="41.25" customHeight="1" x14ac:dyDescent="0.25">
      <c r="A14" s="90"/>
      <c r="B14" s="93"/>
      <c r="C14" s="35"/>
      <c r="D14" s="26"/>
      <c r="E14" s="26"/>
      <c r="F14" s="26"/>
      <c r="G14" s="36"/>
      <c r="H14" s="29"/>
      <c r="I14" s="30"/>
      <c r="J14" s="30"/>
      <c r="K14" s="30"/>
      <c r="L14" s="30"/>
      <c r="M14" s="30"/>
      <c r="N14" s="30"/>
      <c r="O14" s="30"/>
      <c r="P14" s="30"/>
      <c r="Q14" s="126"/>
      <c r="R14" s="126"/>
      <c r="S14" s="126"/>
      <c r="T14" s="126"/>
      <c r="U14" s="106"/>
      <c r="V14" s="101"/>
      <c r="W14" s="1"/>
      <c r="X14" s="1"/>
      <c r="Y14" s="1"/>
      <c r="Z14" s="1"/>
      <c r="AA14" s="2"/>
      <c r="AB14" s="3"/>
      <c r="AC14" s="4"/>
      <c r="AD14" s="4"/>
      <c r="AE14" s="4"/>
      <c r="AF14" s="5"/>
      <c r="AG14" s="31"/>
    </row>
    <row r="15" spans="1:33" s="32" customFormat="1" ht="31.5" customHeight="1" x14ac:dyDescent="0.25">
      <c r="A15" s="60"/>
      <c r="B15" s="36"/>
      <c r="C15" s="35"/>
      <c r="D15" s="26"/>
      <c r="E15" s="26"/>
      <c r="F15" s="26"/>
      <c r="G15" s="36"/>
      <c r="H15" s="29"/>
      <c r="I15" s="30"/>
      <c r="J15" s="30"/>
      <c r="K15" s="30"/>
      <c r="L15" s="30"/>
      <c r="M15" s="30"/>
      <c r="N15" s="30"/>
      <c r="O15" s="30"/>
      <c r="P15" s="30"/>
      <c r="Q15" s="126"/>
      <c r="R15" s="126"/>
      <c r="S15" s="126"/>
      <c r="T15" s="126"/>
      <c r="U15" s="106"/>
      <c r="V15" s="101"/>
      <c r="W15" s="1"/>
      <c r="X15" s="1"/>
      <c r="Y15" s="1"/>
      <c r="Z15" s="1"/>
      <c r="AA15" s="2"/>
      <c r="AB15" s="3"/>
      <c r="AC15" s="4"/>
      <c r="AD15" s="4"/>
      <c r="AE15" s="4"/>
      <c r="AF15" s="5"/>
      <c r="AG15" s="31"/>
    </row>
    <row r="16" spans="1:33" s="32" customFormat="1" ht="36" customHeight="1" x14ac:dyDescent="0.25">
      <c r="A16" s="60"/>
      <c r="B16" s="36"/>
      <c r="C16" s="35"/>
      <c r="D16" s="26"/>
      <c r="E16" s="26"/>
      <c r="F16" s="26"/>
      <c r="G16" s="36"/>
      <c r="H16" s="29"/>
      <c r="I16" s="30"/>
      <c r="J16" s="30"/>
      <c r="K16" s="30"/>
      <c r="L16" s="30"/>
      <c r="M16" s="30"/>
      <c r="N16" s="30"/>
      <c r="O16" s="30"/>
      <c r="P16" s="30"/>
      <c r="Q16" s="126"/>
      <c r="R16" s="126"/>
      <c r="S16" s="126"/>
      <c r="T16" s="126"/>
      <c r="U16" s="106"/>
      <c r="V16" s="101"/>
      <c r="W16" s="1"/>
      <c r="X16" s="1"/>
      <c r="Y16" s="1"/>
      <c r="Z16" s="1"/>
      <c r="AA16" s="2"/>
      <c r="AB16" s="3"/>
      <c r="AC16" s="4"/>
      <c r="AD16" s="4"/>
      <c r="AE16" s="4"/>
      <c r="AF16" s="5"/>
      <c r="AG16" s="31"/>
    </row>
    <row r="17" spans="1:33" s="32" customFormat="1" ht="36" customHeight="1" x14ac:dyDescent="0.25">
      <c r="A17" s="137"/>
      <c r="B17" s="138"/>
      <c r="C17" s="131"/>
      <c r="D17" s="132"/>
      <c r="E17" s="132"/>
      <c r="F17" s="132"/>
      <c r="G17" s="130"/>
      <c r="H17" s="133"/>
      <c r="I17" s="134"/>
      <c r="J17" s="134"/>
      <c r="K17" s="134"/>
      <c r="L17" s="134"/>
      <c r="M17" s="134"/>
      <c r="N17" s="134"/>
      <c r="O17" s="134"/>
      <c r="P17" s="134"/>
      <c r="Q17" s="135"/>
      <c r="R17" s="135"/>
      <c r="S17" s="135"/>
      <c r="T17" s="135"/>
      <c r="U17" s="136"/>
      <c r="V17" s="101"/>
      <c r="W17" s="1"/>
      <c r="X17" s="1"/>
      <c r="Y17" s="1"/>
      <c r="Z17" s="1"/>
      <c r="AA17" s="2"/>
      <c r="AB17" s="3"/>
      <c r="AC17" s="4"/>
      <c r="AD17" s="4"/>
      <c r="AE17" s="4"/>
      <c r="AF17" s="5"/>
      <c r="AG17" s="31"/>
    </row>
    <row r="18" spans="1:33" s="32" customFormat="1" ht="36" customHeight="1" x14ac:dyDescent="0.25">
      <c r="A18" s="129"/>
      <c r="B18" s="130"/>
      <c r="C18" s="131"/>
      <c r="D18" s="132"/>
      <c r="E18" s="132"/>
      <c r="F18" s="132"/>
      <c r="G18" s="130"/>
      <c r="H18" s="133"/>
      <c r="I18" s="134"/>
      <c r="J18" s="134"/>
      <c r="K18" s="134"/>
      <c r="L18" s="134"/>
      <c r="M18" s="134"/>
      <c r="N18" s="134"/>
      <c r="O18" s="134"/>
      <c r="P18" s="134"/>
      <c r="Q18" s="135"/>
      <c r="R18" s="135"/>
      <c r="S18" s="135"/>
      <c r="T18" s="135"/>
      <c r="U18" s="136"/>
      <c r="V18" s="101"/>
      <c r="W18" s="1"/>
      <c r="X18" s="1"/>
      <c r="Y18" s="1"/>
      <c r="Z18" s="1"/>
      <c r="AA18" s="2"/>
      <c r="AB18" s="3"/>
      <c r="AC18" s="4"/>
      <c r="AD18" s="4"/>
      <c r="AE18" s="4"/>
      <c r="AF18" s="5"/>
      <c r="AG18" s="31"/>
    </row>
    <row r="19" spans="1:33" s="32" customFormat="1" ht="36.75" customHeight="1" thickBot="1" x14ac:dyDescent="0.3">
      <c r="A19" s="107"/>
      <c r="B19" s="40"/>
      <c r="C19" s="41"/>
      <c r="D19" s="42"/>
      <c r="E19" s="42"/>
      <c r="F19" s="42"/>
      <c r="G19" s="40"/>
      <c r="H19" s="43"/>
      <c r="I19" s="44"/>
      <c r="J19" s="44"/>
      <c r="K19" s="44"/>
      <c r="L19" s="44"/>
      <c r="M19" s="44"/>
      <c r="N19" s="44"/>
      <c r="O19" s="44"/>
      <c r="P19" s="44"/>
      <c r="Q19" s="127"/>
      <c r="R19" s="127"/>
      <c r="S19" s="127"/>
      <c r="T19" s="127"/>
      <c r="U19" s="108"/>
      <c r="V19" s="102" t="s">
        <v>11</v>
      </c>
      <c r="W19" s="1">
        <f>DATEDIF(C19,$C$6,"Y")</f>
        <v>124</v>
      </c>
      <c r="X19" s="1">
        <f>DATEDIF(C19,$C$6,"YM")</f>
        <v>0</v>
      </c>
      <c r="Y19" s="1" t="str">
        <f>IFERROR(IF(V19="Bình Thường",VLOOKUP(C19,IF(D19="Nam",BT_Nam,BT_Nu),3,1)),"Đã nghỉ hưu")</f>
        <v>Đã nghỉ hưu</v>
      </c>
      <c r="Z19" s="1" t="str">
        <f>IFERROR(IF(V19="Bình Thường",VLOOKUP(C19,IF(D19="Nam",BT_Nam,BT_Nu),4,1)),"Đã nghỉ hưu")</f>
        <v>Đã nghỉ hưu</v>
      </c>
      <c r="AA19" s="2" t="str">
        <f>IF(Y19="Đã nghỉ hưu","Đã nghỉ hưu",DATE(YEAR(C19)+Y19,(MONTH(C19)+1)+Z19,DAY(C19)))</f>
        <v>Đã nghỉ hưu</v>
      </c>
      <c r="AB19" s="3" t="e">
        <f t="shared" si="3"/>
        <v>#VALUE!</v>
      </c>
      <c r="AC19" s="4" t="e">
        <f t="shared" si="4"/>
        <v>#VALUE!</v>
      </c>
      <c r="AD19" s="4" t="e">
        <f t="shared" si="4"/>
        <v>#VALUE!</v>
      </c>
      <c r="AE19" s="4" t="e">
        <f t="shared" si="5"/>
        <v>#VALUE!</v>
      </c>
      <c r="AF19" s="5" t="e">
        <f t="shared" si="6"/>
        <v>#VALUE!</v>
      </c>
      <c r="AG19" s="31"/>
    </row>
    <row r="20" spans="1:33" x14ac:dyDescent="0.3">
      <c r="B20" s="33"/>
      <c r="C20" s="96"/>
    </row>
    <row r="21" spans="1:33" x14ac:dyDescent="0.3">
      <c r="B21" s="89" t="s">
        <v>34</v>
      </c>
      <c r="C21" s="170"/>
      <c r="D21" s="170"/>
      <c r="E21" s="170"/>
      <c r="F21" s="170"/>
      <c r="G21" s="170"/>
      <c r="H21" s="170"/>
      <c r="I21" s="170"/>
      <c r="J21" s="170"/>
      <c r="K21" s="170"/>
      <c r="L21" s="170"/>
      <c r="M21" s="170"/>
      <c r="N21" s="170"/>
      <c r="O21" s="170"/>
    </row>
    <row r="22" spans="1:33" x14ac:dyDescent="0.3">
      <c r="B22" s="170" t="s">
        <v>53</v>
      </c>
      <c r="C22" s="170"/>
      <c r="D22" s="170"/>
      <c r="E22" s="170"/>
      <c r="F22" s="170"/>
      <c r="G22" s="170"/>
      <c r="H22" s="170"/>
      <c r="I22" s="170"/>
      <c r="J22" s="170"/>
      <c r="K22" s="170"/>
      <c r="L22" s="170"/>
      <c r="M22" s="170"/>
      <c r="N22" s="170"/>
      <c r="O22" s="128"/>
    </row>
    <row r="23" spans="1:33" x14ac:dyDescent="0.3">
      <c r="B23" s="170" t="s">
        <v>54</v>
      </c>
      <c r="C23" s="170"/>
      <c r="D23" s="170"/>
      <c r="E23" s="170"/>
      <c r="F23" s="170"/>
      <c r="G23" s="170"/>
      <c r="H23" s="170"/>
      <c r="I23" s="170"/>
      <c r="J23" s="170"/>
      <c r="K23" s="170"/>
      <c r="L23" s="170"/>
      <c r="M23" s="170"/>
      <c r="N23" s="170"/>
    </row>
    <row r="24" spans="1:33" x14ac:dyDescent="0.3">
      <c r="B24" s="170" t="s">
        <v>55</v>
      </c>
      <c r="C24" s="170"/>
      <c r="D24" s="170"/>
      <c r="E24" s="170"/>
      <c r="F24" s="170"/>
      <c r="G24" s="170"/>
      <c r="H24" s="170"/>
      <c r="I24" s="170"/>
      <c r="J24" s="170"/>
      <c r="K24" s="170"/>
      <c r="L24" s="170"/>
      <c r="M24" s="170"/>
      <c r="N24" s="170"/>
    </row>
    <row r="25" spans="1:33" x14ac:dyDescent="0.3">
      <c r="B25" s="170" t="s">
        <v>56</v>
      </c>
      <c r="C25" s="170"/>
      <c r="D25" s="170"/>
      <c r="E25" s="170"/>
      <c r="F25" s="170"/>
      <c r="G25" s="170"/>
      <c r="H25" s="170"/>
      <c r="I25" s="170"/>
      <c r="J25" s="170"/>
      <c r="K25" s="170"/>
      <c r="L25" s="170"/>
      <c r="M25" s="170"/>
      <c r="N25" s="170"/>
    </row>
    <row r="26" spans="1:33" s="7" customFormat="1" x14ac:dyDescent="0.3">
      <c r="A26" s="6"/>
      <c r="B26" s="170" t="s">
        <v>57</v>
      </c>
      <c r="C26" s="170"/>
      <c r="D26" s="170"/>
      <c r="E26" s="170"/>
      <c r="F26" s="170"/>
      <c r="G26" s="170"/>
      <c r="H26" s="170"/>
      <c r="I26" s="170"/>
      <c r="J26" s="170"/>
      <c r="K26" s="170"/>
      <c r="L26" s="170"/>
      <c r="M26" s="170"/>
      <c r="N26" s="170"/>
      <c r="U26" s="9"/>
      <c r="V26" s="11"/>
      <c r="W26" s="12"/>
      <c r="X26" s="13"/>
      <c r="Y26" s="14"/>
      <c r="Z26" s="12"/>
      <c r="AA26" s="15"/>
      <c r="AB26" s="16"/>
      <c r="AC26" s="17"/>
      <c r="AD26" s="17"/>
      <c r="AE26" s="18"/>
      <c r="AF26" s="19"/>
      <c r="AG26" s="8"/>
    </row>
  </sheetData>
  <sheetProtection formatColumns="0"/>
  <mergeCells count="37">
    <mergeCell ref="S5:U5"/>
    <mergeCell ref="A1:D1"/>
    <mergeCell ref="G1:AF2"/>
    <mergeCell ref="A2:D2"/>
    <mergeCell ref="A3:AF3"/>
    <mergeCell ref="A4:AF4"/>
    <mergeCell ref="I7:I9"/>
    <mergeCell ref="J7:P7"/>
    <mergeCell ref="Q7:Q9"/>
    <mergeCell ref="R7:R9"/>
    <mergeCell ref="A7:A9"/>
    <mergeCell ref="B7:B9"/>
    <mergeCell ref="C7:C9"/>
    <mergeCell ref="D7:D9"/>
    <mergeCell ref="E7:E9"/>
    <mergeCell ref="F7:F9"/>
    <mergeCell ref="B26:N26"/>
    <mergeCell ref="AA7:AA9"/>
    <mergeCell ref="AB7:AB9"/>
    <mergeCell ref="AC7:AF7"/>
    <mergeCell ref="J8:K8"/>
    <mergeCell ref="L8:N8"/>
    <mergeCell ref="O8:O9"/>
    <mergeCell ref="P8:P9"/>
    <mergeCell ref="S7:S9"/>
    <mergeCell ref="T7:T9"/>
    <mergeCell ref="U7:U9"/>
    <mergeCell ref="V7:V9"/>
    <mergeCell ref="W7:X7"/>
    <mergeCell ref="Y7:Z7"/>
    <mergeCell ref="G7:G9"/>
    <mergeCell ref="H7:H9"/>
    <mergeCell ref="C21:O21"/>
    <mergeCell ref="B22:N22"/>
    <mergeCell ref="B23:N23"/>
    <mergeCell ref="B24:N24"/>
    <mergeCell ref="B25:N25"/>
  </mergeCells>
  <pageMargins left="0.37" right="0.118110236220472" top="0.15748031496063" bottom="0" header="0.47244094488188998" footer="0.31496062992126"/>
  <pageSetup scale="60"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448B9-9944-4677-A793-F41D25213BDD}">
  <sheetPr>
    <tabColor rgb="FFFFC000"/>
  </sheetPr>
  <dimension ref="A1:AG26"/>
  <sheetViews>
    <sheetView zoomScale="80" zoomScaleNormal="80" workbookViewId="0">
      <selection activeCell="A4" sqref="A4:AF4"/>
    </sheetView>
  </sheetViews>
  <sheetFormatPr defaultRowHeight="18.75" x14ac:dyDescent="0.3"/>
  <cols>
    <col min="1" max="1" width="3.6640625" style="6" customWidth="1"/>
    <col min="2" max="2" width="14.21875" style="9" customWidth="1"/>
    <col min="3" max="3" width="11.109375" style="95" customWidth="1"/>
    <col min="4" max="4" width="3.44140625" style="9" customWidth="1"/>
    <col min="5" max="5" width="5.6640625" style="6" customWidth="1"/>
    <col min="6" max="6" width="9.33203125" style="7" customWidth="1"/>
    <col min="7" max="7" width="13.6640625" style="9" customWidth="1"/>
    <col min="8" max="8" width="8" style="10" customWidth="1"/>
    <col min="9" max="9" width="6.33203125" style="7" customWidth="1"/>
    <col min="10" max="10" width="5.109375" style="7" customWidth="1"/>
    <col min="11" max="11" width="6.88671875" style="7" customWidth="1"/>
    <col min="12" max="12" width="6.33203125" style="7" customWidth="1"/>
    <col min="13" max="13" width="8.109375" style="7" customWidth="1"/>
    <col min="14" max="14" width="6.77734375" style="7" customWidth="1"/>
    <col min="15" max="15" width="7" style="7" customWidth="1"/>
    <col min="16" max="16" width="8.109375" style="7" customWidth="1"/>
    <col min="17" max="17" width="6.6640625" style="7" customWidth="1"/>
    <col min="18" max="20" width="8.109375" style="7" customWidth="1"/>
    <col min="21" max="21" width="7" style="9" customWidth="1"/>
    <col min="22" max="22" width="5.77734375" style="11" hidden="1" customWidth="1"/>
    <col min="23" max="23" width="4.44140625" style="12" hidden="1" customWidth="1"/>
    <col min="24" max="24" width="5.109375" style="13" hidden="1" customWidth="1"/>
    <col min="25" max="25" width="4.21875" style="14" hidden="1" customWidth="1"/>
    <col min="26" max="26" width="4.44140625" style="12" hidden="1" customWidth="1"/>
    <col min="27" max="27" width="9" style="15" hidden="1" customWidth="1"/>
    <col min="28" max="28" width="0.109375" style="16" hidden="1" customWidth="1"/>
    <col min="29" max="30" width="0.21875" style="17" hidden="1" customWidth="1"/>
    <col min="31" max="31" width="0.21875" style="18" hidden="1" customWidth="1"/>
    <col min="32" max="32" width="0.21875" style="19" hidden="1" customWidth="1"/>
    <col min="33" max="33" width="8.88671875" style="8"/>
    <col min="34" max="16384" width="8.88671875" style="9"/>
  </cols>
  <sheetData>
    <row r="1" spans="1:33" ht="24.75" customHeight="1" x14ac:dyDescent="0.3">
      <c r="A1" s="139" t="s">
        <v>58</v>
      </c>
      <c r="B1" s="139"/>
      <c r="C1" s="139"/>
      <c r="D1" s="139"/>
      <c r="G1" s="140" t="s">
        <v>1</v>
      </c>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row>
    <row r="2" spans="1:33" ht="11.25" customHeight="1" x14ac:dyDescent="0.3">
      <c r="A2" s="139" t="s">
        <v>0</v>
      </c>
      <c r="B2" s="139"/>
      <c r="C2" s="139"/>
      <c r="D2" s="139"/>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row>
    <row r="3" spans="1:33" ht="16.5" customHeight="1" x14ac:dyDescent="0.3">
      <c r="A3" s="141" t="s">
        <v>22</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row>
    <row r="4" spans="1:33" ht="22.5" customHeight="1" x14ac:dyDescent="0.3">
      <c r="A4" s="142" t="s">
        <v>84</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row>
    <row r="5" spans="1:33" ht="22.5" customHeight="1" x14ac:dyDescent="0.3">
      <c r="A5" s="34"/>
      <c r="B5" s="34"/>
      <c r="C5" s="34"/>
      <c r="D5" s="34"/>
      <c r="E5" s="34"/>
      <c r="F5" s="34"/>
      <c r="G5" s="34"/>
      <c r="H5" s="34"/>
      <c r="I5" s="34"/>
      <c r="J5" s="34"/>
      <c r="K5" s="34"/>
      <c r="L5" s="34"/>
      <c r="M5" s="34"/>
      <c r="N5" s="34"/>
      <c r="O5" s="34"/>
      <c r="P5" s="34"/>
      <c r="Q5" s="34"/>
      <c r="R5" s="34"/>
      <c r="S5" s="142" t="s">
        <v>76</v>
      </c>
      <c r="T5" s="142"/>
      <c r="U5" s="142"/>
      <c r="V5" s="34"/>
      <c r="W5" s="34"/>
      <c r="X5" s="34"/>
      <c r="Y5" s="34"/>
      <c r="Z5" s="34"/>
      <c r="AA5" s="34"/>
      <c r="AB5" s="34"/>
      <c r="AC5" s="34"/>
      <c r="AD5" s="34"/>
      <c r="AE5" s="34"/>
      <c r="AF5" s="34"/>
    </row>
    <row r="6" spans="1:33" ht="23.25" customHeight="1" thickBot="1" x14ac:dyDescent="0.35">
      <c r="C6" s="92">
        <v>45292</v>
      </c>
    </row>
    <row r="7" spans="1:33" s="21" customFormat="1" ht="39.75" customHeight="1" x14ac:dyDescent="0.2">
      <c r="A7" s="143" t="s">
        <v>25</v>
      </c>
      <c r="B7" s="145" t="s">
        <v>2</v>
      </c>
      <c r="C7" s="147" t="s">
        <v>3</v>
      </c>
      <c r="D7" s="145" t="s">
        <v>4</v>
      </c>
      <c r="E7" s="145" t="s">
        <v>5</v>
      </c>
      <c r="F7" s="145" t="s">
        <v>6</v>
      </c>
      <c r="G7" s="145" t="s">
        <v>7</v>
      </c>
      <c r="H7" s="147" t="s">
        <v>8</v>
      </c>
      <c r="I7" s="145" t="s">
        <v>19</v>
      </c>
      <c r="J7" s="145" t="s">
        <v>24</v>
      </c>
      <c r="K7" s="145"/>
      <c r="L7" s="145"/>
      <c r="M7" s="145"/>
      <c r="N7" s="145"/>
      <c r="O7" s="145"/>
      <c r="P7" s="145"/>
      <c r="Q7" s="165" t="s">
        <v>42</v>
      </c>
      <c r="R7" s="167" t="s">
        <v>45</v>
      </c>
      <c r="S7" s="157" t="s">
        <v>43</v>
      </c>
      <c r="T7" s="157" t="s">
        <v>46</v>
      </c>
      <c r="U7" s="160" t="s">
        <v>44</v>
      </c>
      <c r="V7" s="162" t="s">
        <v>10</v>
      </c>
      <c r="W7" s="145" t="s">
        <v>12</v>
      </c>
      <c r="X7" s="145"/>
      <c r="Y7" s="145" t="s">
        <v>13</v>
      </c>
      <c r="Z7" s="145"/>
      <c r="AA7" s="149" t="s">
        <v>23</v>
      </c>
      <c r="AB7" s="152" t="s">
        <v>14</v>
      </c>
      <c r="AC7" s="155" t="s">
        <v>20</v>
      </c>
      <c r="AD7" s="155"/>
      <c r="AE7" s="155"/>
      <c r="AF7" s="156"/>
      <c r="AG7" s="20"/>
    </row>
    <row r="8" spans="1:33" s="21" customFormat="1" ht="39.75" customHeight="1" x14ac:dyDescent="0.2">
      <c r="A8" s="144"/>
      <c r="B8" s="146"/>
      <c r="C8" s="148"/>
      <c r="D8" s="146"/>
      <c r="E8" s="146"/>
      <c r="F8" s="146"/>
      <c r="G8" s="146"/>
      <c r="H8" s="148"/>
      <c r="I8" s="146"/>
      <c r="J8" s="146" t="s">
        <v>26</v>
      </c>
      <c r="K8" s="146"/>
      <c r="L8" s="146" t="s">
        <v>29</v>
      </c>
      <c r="M8" s="146"/>
      <c r="N8" s="146"/>
      <c r="O8" s="146" t="s">
        <v>32</v>
      </c>
      <c r="P8" s="146" t="s">
        <v>31</v>
      </c>
      <c r="Q8" s="166"/>
      <c r="R8" s="168"/>
      <c r="S8" s="158"/>
      <c r="T8" s="158"/>
      <c r="U8" s="161"/>
      <c r="V8" s="163"/>
      <c r="W8" s="84"/>
      <c r="X8" s="84"/>
      <c r="Y8" s="84"/>
      <c r="Z8" s="84"/>
      <c r="AA8" s="150"/>
      <c r="AB8" s="153"/>
      <c r="AC8" s="85"/>
      <c r="AD8" s="85"/>
      <c r="AE8" s="85"/>
      <c r="AF8" s="86"/>
      <c r="AG8" s="20"/>
    </row>
    <row r="9" spans="1:33" s="21" customFormat="1" ht="86.25" customHeight="1" x14ac:dyDescent="0.2">
      <c r="A9" s="144"/>
      <c r="B9" s="146"/>
      <c r="C9" s="148"/>
      <c r="D9" s="146"/>
      <c r="E9" s="146"/>
      <c r="F9" s="146"/>
      <c r="G9" s="146"/>
      <c r="H9" s="148"/>
      <c r="I9" s="146"/>
      <c r="J9" s="94" t="s">
        <v>27</v>
      </c>
      <c r="K9" s="94" t="s">
        <v>28</v>
      </c>
      <c r="L9" s="94" t="s">
        <v>27</v>
      </c>
      <c r="M9" s="94" t="s">
        <v>30</v>
      </c>
      <c r="N9" s="94" t="s">
        <v>28</v>
      </c>
      <c r="O9" s="146"/>
      <c r="P9" s="146"/>
      <c r="Q9" s="166"/>
      <c r="R9" s="169"/>
      <c r="S9" s="159"/>
      <c r="T9" s="159"/>
      <c r="U9" s="161"/>
      <c r="V9" s="164"/>
      <c r="W9" s="22" t="s">
        <v>15</v>
      </c>
      <c r="X9" s="23" t="s">
        <v>9</v>
      </c>
      <c r="Y9" s="22" t="s">
        <v>16</v>
      </c>
      <c r="Z9" s="22" t="s">
        <v>17</v>
      </c>
      <c r="AA9" s="151"/>
      <c r="AB9" s="154"/>
      <c r="AC9" s="24" t="s">
        <v>15</v>
      </c>
      <c r="AD9" s="24" t="s">
        <v>9</v>
      </c>
      <c r="AE9" s="24" t="s">
        <v>18</v>
      </c>
      <c r="AF9" s="25" t="s">
        <v>21</v>
      </c>
      <c r="AG9" s="20"/>
    </row>
    <row r="10" spans="1:33" s="109" customFormat="1" ht="15" customHeight="1" x14ac:dyDescent="0.35">
      <c r="A10" s="110">
        <v>1</v>
      </c>
      <c r="B10" s="111">
        <v>2</v>
      </c>
      <c r="C10" s="111">
        <v>3</v>
      </c>
      <c r="D10" s="111">
        <v>4</v>
      </c>
      <c r="E10" s="111">
        <v>5</v>
      </c>
      <c r="F10" s="112">
        <v>6</v>
      </c>
      <c r="G10" s="111">
        <v>7</v>
      </c>
      <c r="H10" s="111">
        <v>8</v>
      </c>
      <c r="I10" s="112">
        <v>9</v>
      </c>
      <c r="J10" s="112">
        <v>10</v>
      </c>
      <c r="K10" s="112">
        <v>11</v>
      </c>
      <c r="L10" s="112">
        <v>12</v>
      </c>
      <c r="M10" s="112">
        <v>13</v>
      </c>
      <c r="N10" s="112">
        <v>14</v>
      </c>
      <c r="O10" s="112">
        <v>15</v>
      </c>
      <c r="P10" s="112">
        <v>16</v>
      </c>
      <c r="Q10" s="121">
        <v>17</v>
      </c>
      <c r="R10" s="121">
        <v>18</v>
      </c>
      <c r="S10" s="121">
        <v>19</v>
      </c>
      <c r="T10" s="121">
        <v>20</v>
      </c>
      <c r="U10" s="113">
        <v>21</v>
      </c>
      <c r="V10" s="114"/>
      <c r="W10" s="115"/>
      <c r="X10" s="116"/>
      <c r="Y10" s="116"/>
      <c r="Z10" s="115"/>
      <c r="AA10" s="117"/>
      <c r="AB10" s="118"/>
      <c r="AC10" s="117"/>
      <c r="AD10" s="117"/>
      <c r="AE10" s="119"/>
      <c r="AF10" s="120"/>
    </row>
    <row r="11" spans="1:33" s="59" customFormat="1" ht="45" customHeight="1" x14ac:dyDescent="0.25">
      <c r="A11" s="88"/>
      <c r="B11" s="87"/>
      <c r="C11" s="46"/>
      <c r="D11" s="47"/>
      <c r="E11" s="48"/>
      <c r="F11" s="49"/>
      <c r="G11" s="50"/>
      <c r="H11" s="51"/>
      <c r="I11" s="52"/>
      <c r="J11" s="52"/>
      <c r="K11" s="52"/>
      <c r="L11" s="52"/>
      <c r="M11" s="52"/>
      <c r="N11" s="52"/>
      <c r="O11" s="52"/>
      <c r="P11" s="52"/>
      <c r="Q11" s="122"/>
      <c r="R11" s="122"/>
      <c r="S11" s="122"/>
      <c r="T11" s="122"/>
      <c r="U11" s="103"/>
      <c r="V11" s="97" t="s">
        <v>11</v>
      </c>
      <c r="W11" s="53">
        <f t="shared" ref="W11" si="0">DATEDIF(C11,$C$6,"Y")</f>
        <v>124</v>
      </c>
      <c r="X11" s="53">
        <f t="shared" ref="X11" si="1">DATEDIF(C11,$C$6,"YM")</f>
        <v>0</v>
      </c>
      <c r="Y11" s="53" t="str">
        <f>IFERROR(IF(V11="Bình Thường",VLOOKUP(C11,IF(D11="Nam",BT_Nam,BT_Nu),3,1)),"Đã nghỉ hưu")</f>
        <v>Đã nghỉ hưu</v>
      </c>
      <c r="Z11" s="53" t="str">
        <f>IFERROR(IF(V11="Bình Thường",VLOOKUP(C11,IF(D11="Nam",BT_Nam,BT_Nu),4,1)),"Đã nghỉ hưu")</f>
        <v>Đã nghỉ hưu</v>
      </c>
      <c r="AA11" s="54" t="str">
        <f t="shared" ref="AA11" si="2">IF(Y11="Đã nghỉ hưu","Đã nghỉ hưu",DATE(YEAR(C11)+Y11,(MONTH(C11)+1)+Z11,DAY(C11)))</f>
        <v>Đã nghỉ hưu</v>
      </c>
      <c r="AB11" s="55" t="e">
        <f t="shared" ref="AB11:AB19" si="3">IF(AE11&gt;6,"Chưa nghỉ",IF(AE11=6,"Tham mưu Thông báo",IF(AE11=3,"Tham mưu Quyết định nghỉ hưu",IF(OR(AE11=0,AE11&lt;0),"Đã nghỉ hưu",IF(OR(AE11=5,AE11=4),"Trong thời gian thông báo",IF(OR(AE11=1,AE11=2),"Trong thời gian Quyết định nghỉ hưu"))))))</f>
        <v>#VALUE!</v>
      </c>
      <c r="AC11" s="56" t="e">
        <f t="shared" ref="AC11:AD19" si="4">Y11-W11</f>
        <v>#VALUE!</v>
      </c>
      <c r="AD11" s="56" t="e">
        <f t="shared" si="4"/>
        <v>#VALUE!</v>
      </c>
      <c r="AE11" s="56" t="e">
        <f t="shared" ref="AE11:AE19" si="5">(AC11*12)+AD11</f>
        <v>#VALUE!</v>
      </c>
      <c r="AF11" s="57" t="e">
        <f t="shared" ref="AF11:AF19" si="6">IF(OR(30&lt;AE11,AE11=30),"Đủ tuổi tái cử",IF(OR(AE11=0,AE11&lt;30),"Không đủ tuổi tái cử",IF(AE11&lt;0,"Nghỉ hưu")))</f>
        <v>#VALUE!</v>
      </c>
      <c r="AG11" s="58"/>
    </row>
    <row r="12" spans="1:33" s="32" customFormat="1" ht="32.25" customHeight="1" x14ac:dyDescent="0.25">
      <c r="A12" s="90"/>
      <c r="B12" s="93"/>
      <c r="C12" s="35"/>
      <c r="D12" s="26"/>
      <c r="E12" s="26"/>
      <c r="F12" s="26"/>
      <c r="G12" s="36"/>
      <c r="H12" s="29"/>
      <c r="I12" s="30"/>
      <c r="J12" s="30"/>
      <c r="K12" s="30"/>
      <c r="L12" s="30"/>
      <c r="M12" s="30"/>
      <c r="N12" s="30"/>
      <c r="O12" s="30"/>
      <c r="P12" s="30"/>
      <c r="Q12" s="126"/>
      <c r="R12" s="126"/>
      <c r="S12" s="126"/>
      <c r="T12" s="126"/>
      <c r="U12" s="106"/>
      <c r="V12" s="101"/>
      <c r="W12" s="1"/>
      <c r="X12" s="1"/>
      <c r="Y12" s="1"/>
      <c r="Z12" s="1"/>
      <c r="AA12" s="2"/>
      <c r="AB12" s="3"/>
      <c r="AC12" s="4"/>
      <c r="AD12" s="4"/>
      <c r="AE12" s="4"/>
      <c r="AF12" s="5"/>
      <c r="AG12" s="31"/>
    </row>
    <row r="13" spans="1:33" s="32" customFormat="1" ht="32.25" customHeight="1" x14ac:dyDescent="0.25">
      <c r="A13" s="90"/>
      <c r="B13" s="93"/>
      <c r="C13" s="35"/>
      <c r="D13" s="26"/>
      <c r="E13" s="26"/>
      <c r="F13" s="26"/>
      <c r="G13" s="36"/>
      <c r="H13" s="29"/>
      <c r="I13" s="30"/>
      <c r="J13" s="30"/>
      <c r="K13" s="30"/>
      <c r="L13" s="30"/>
      <c r="M13" s="30"/>
      <c r="N13" s="30"/>
      <c r="O13" s="30"/>
      <c r="P13" s="30"/>
      <c r="Q13" s="126"/>
      <c r="R13" s="126"/>
      <c r="S13" s="126"/>
      <c r="T13" s="126"/>
      <c r="U13" s="106"/>
      <c r="V13" s="101"/>
      <c r="W13" s="1"/>
      <c r="X13" s="1"/>
      <c r="Y13" s="1"/>
      <c r="Z13" s="1"/>
      <c r="AA13" s="2"/>
      <c r="AB13" s="3"/>
      <c r="AC13" s="4"/>
      <c r="AD13" s="4"/>
      <c r="AE13" s="4"/>
      <c r="AF13" s="5"/>
      <c r="AG13" s="31"/>
    </row>
    <row r="14" spans="1:33" s="32" customFormat="1" ht="41.25" customHeight="1" x14ac:dyDescent="0.25">
      <c r="A14" s="90"/>
      <c r="B14" s="93"/>
      <c r="C14" s="35"/>
      <c r="D14" s="26"/>
      <c r="E14" s="26"/>
      <c r="F14" s="26"/>
      <c r="G14" s="36"/>
      <c r="H14" s="29"/>
      <c r="I14" s="30"/>
      <c r="J14" s="30"/>
      <c r="K14" s="30"/>
      <c r="L14" s="30"/>
      <c r="M14" s="30"/>
      <c r="N14" s="30"/>
      <c r="O14" s="30"/>
      <c r="P14" s="30"/>
      <c r="Q14" s="126"/>
      <c r="R14" s="126"/>
      <c r="S14" s="126"/>
      <c r="T14" s="126"/>
      <c r="U14" s="106"/>
      <c r="V14" s="101"/>
      <c r="W14" s="1"/>
      <c r="X14" s="1"/>
      <c r="Y14" s="1"/>
      <c r="Z14" s="1"/>
      <c r="AA14" s="2"/>
      <c r="AB14" s="3"/>
      <c r="AC14" s="4"/>
      <c r="AD14" s="4"/>
      <c r="AE14" s="4"/>
      <c r="AF14" s="5"/>
      <c r="AG14" s="31"/>
    </row>
    <row r="15" spans="1:33" s="32" customFormat="1" ht="31.5" customHeight="1" x14ac:dyDescent="0.25">
      <c r="A15" s="60"/>
      <c r="B15" s="36"/>
      <c r="C15" s="35"/>
      <c r="D15" s="26"/>
      <c r="E15" s="26"/>
      <c r="F15" s="26"/>
      <c r="G15" s="36"/>
      <c r="H15" s="29"/>
      <c r="I15" s="30"/>
      <c r="J15" s="30"/>
      <c r="K15" s="30"/>
      <c r="L15" s="30"/>
      <c r="M15" s="30"/>
      <c r="N15" s="30"/>
      <c r="O15" s="30"/>
      <c r="P15" s="30"/>
      <c r="Q15" s="126"/>
      <c r="R15" s="126"/>
      <c r="S15" s="126"/>
      <c r="T15" s="126"/>
      <c r="U15" s="106"/>
      <c r="V15" s="101"/>
      <c r="W15" s="1"/>
      <c r="X15" s="1"/>
      <c r="Y15" s="1"/>
      <c r="Z15" s="1"/>
      <c r="AA15" s="2"/>
      <c r="AB15" s="3"/>
      <c r="AC15" s="4"/>
      <c r="AD15" s="4"/>
      <c r="AE15" s="4"/>
      <c r="AF15" s="5"/>
      <c r="AG15" s="31"/>
    </row>
    <row r="16" spans="1:33" s="32" customFormat="1" ht="36" customHeight="1" x14ac:dyDescent="0.25">
      <c r="A16" s="60"/>
      <c r="B16" s="36"/>
      <c r="C16" s="35"/>
      <c r="D16" s="26"/>
      <c r="E16" s="26"/>
      <c r="F16" s="26"/>
      <c r="G16" s="36"/>
      <c r="H16" s="29"/>
      <c r="I16" s="30"/>
      <c r="J16" s="30"/>
      <c r="K16" s="30"/>
      <c r="L16" s="30"/>
      <c r="M16" s="30"/>
      <c r="N16" s="30"/>
      <c r="O16" s="30"/>
      <c r="P16" s="30"/>
      <c r="Q16" s="126"/>
      <c r="R16" s="126"/>
      <c r="S16" s="126"/>
      <c r="T16" s="126"/>
      <c r="U16" s="106"/>
      <c r="V16" s="101"/>
      <c r="W16" s="1"/>
      <c r="X16" s="1"/>
      <c r="Y16" s="1"/>
      <c r="Z16" s="1"/>
      <c r="AA16" s="2"/>
      <c r="AB16" s="3"/>
      <c r="AC16" s="4"/>
      <c r="AD16" s="4"/>
      <c r="AE16" s="4"/>
      <c r="AF16" s="5"/>
      <c r="AG16" s="31"/>
    </row>
    <row r="17" spans="1:33" s="32" customFormat="1" ht="36" customHeight="1" x14ac:dyDescent="0.25">
      <c r="A17" s="137"/>
      <c r="B17" s="138"/>
      <c r="C17" s="131"/>
      <c r="D17" s="132"/>
      <c r="E17" s="132"/>
      <c r="F17" s="132"/>
      <c r="G17" s="130"/>
      <c r="H17" s="133"/>
      <c r="I17" s="134"/>
      <c r="J17" s="134"/>
      <c r="K17" s="134"/>
      <c r="L17" s="134"/>
      <c r="M17" s="134"/>
      <c r="N17" s="134"/>
      <c r="O17" s="134"/>
      <c r="P17" s="134"/>
      <c r="Q17" s="135"/>
      <c r="R17" s="135"/>
      <c r="S17" s="135"/>
      <c r="T17" s="135"/>
      <c r="U17" s="136"/>
      <c r="V17" s="101"/>
      <c r="W17" s="1"/>
      <c r="X17" s="1"/>
      <c r="Y17" s="1"/>
      <c r="Z17" s="1"/>
      <c r="AA17" s="2"/>
      <c r="AB17" s="3"/>
      <c r="AC17" s="4"/>
      <c r="AD17" s="4"/>
      <c r="AE17" s="4"/>
      <c r="AF17" s="5"/>
      <c r="AG17" s="31"/>
    </row>
    <row r="18" spans="1:33" s="32" customFormat="1" ht="36" customHeight="1" x14ac:dyDescent="0.25">
      <c r="A18" s="129"/>
      <c r="B18" s="130"/>
      <c r="C18" s="131"/>
      <c r="D18" s="132"/>
      <c r="E18" s="132"/>
      <c r="F18" s="132"/>
      <c r="G18" s="130"/>
      <c r="H18" s="133"/>
      <c r="I18" s="134"/>
      <c r="J18" s="134"/>
      <c r="K18" s="134"/>
      <c r="L18" s="134"/>
      <c r="M18" s="134"/>
      <c r="N18" s="134"/>
      <c r="O18" s="134"/>
      <c r="P18" s="134"/>
      <c r="Q18" s="135"/>
      <c r="R18" s="135"/>
      <c r="S18" s="135"/>
      <c r="T18" s="135"/>
      <c r="U18" s="136"/>
      <c r="V18" s="101"/>
      <c r="W18" s="1"/>
      <c r="X18" s="1"/>
      <c r="Y18" s="1"/>
      <c r="Z18" s="1"/>
      <c r="AA18" s="2"/>
      <c r="AB18" s="3"/>
      <c r="AC18" s="4"/>
      <c r="AD18" s="4"/>
      <c r="AE18" s="4"/>
      <c r="AF18" s="5"/>
      <c r="AG18" s="31"/>
    </row>
    <row r="19" spans="1:33" s="32" customFormat="1" ht="36.75" customHeight="1" thickBot="1" x14ac:dyDescent="0.3">
      <c r="A19" s="107"/>
      <c r="B19" s="40"/>
      <c r="C19" s="41"/>
      <c r="D19" s="42"/>
      <c r="E19" s="42"/>
      <c r="F19" s="42"/>
      <c r="G19" s="40"/>
      <c r="H19" s="43"/>
      <c r="I19" s="44"/>
      <c r="J19" s="44"/>
      <c r="K19" s="44"/>
      <c r="L19" s="44"/>
      <c r="M19" s="44"/>
      <c r="N19" s="44"/>
      <c r="O19" s="44"/>
      <c r="P19" s="44"/>
      <c r="Q19" s="127"/>
      <c r="R19" s="127"/>
      <c r="S19" s="127"/>
      <c r="T19" s="127"/>
      <c r="U19" s="108"/>
      <c r="V19" s="102" t="s">
        <v>11</v>
      </c>
      <c r="W19" s="1">
        <f>DATEDIF(C19,$C$6,"Y")</f>
        <v>124</v>
      </c>
      <c r="X19" s="1">
        <f>DATEDIF(C19,$C$6,"YM")</f>
        <v>0</v>
      </c>
      <c r="Y19" s="1" t="str">
        <f>IFERROR(IF(V19="Bình Thường",VLOOKUP(C19,IF(D19="Nam",BT_Nam,BT_Nu),3,1)),"Đã nghỉ hưu")</f>
        <v>Đã nghỉ hưu</v>
      </c>
      <c r="Z19" s="1" t="str">
        <f>IFERROR(IF(V19="Bình Thường",VLOOKUP(C19,IF(D19="Nam",BT_Nam,BT_Nu),4,1)),"Đã nghỉ hưu")</f>
        <v>Đã nghỉ hưu</v>
      </c>
      <c r="AA19" s="2" t="str">
        <f>IF(Y19="Đã nghỉ hưu","Đã nghỉ hưu",DATE(YEAR(C19)+Y19,(MONTH(C19)+1)+Z19,DAY(C19)))</f>
        <v>Đã nghỉ hưu</v>
      </c>
      <c r="AB19" s="3" t="e">
        <f t="shared" si="3"/>
        <v>#VALUE!</v>
      </c>
      <c r="AC19" s="4" t="e">
        <f t="shared" si="4"/>
        <v>#VALUE!</v>
      </c>
      <c r="AD19" s="4" t="e">
        <f t="shared" si="4"/>
        <v>#VALUE!</v>
      </c>
      <c r="AE19" s="4" t="e">
        <f t="shared" si="5"/>
        <v>#VALUE!</v>
      </c>
      <c r="AF19" s="5" t="e">
        <f t="shared" si="6"/>
        <v>#VALUE!</v>
      </c>
      <c r="AG19" s="31"/>
    </row>
    <row r="20" spans="1:33" x14ac:dyDescent="0.3">
      <c r="B20" s="33"/>
      <c r="C20" s="96"/>
    </row>
    <row r="21" spans="1:33" x14ac:dyDescent="0.3">
      <c r="B21" s="89" t="s">
        <v>34</v>
      </c>
      <c r="C21" s="170"/>
      <c r="D21" s="170"/>
      <c r="E21" s="170"/>
      <c r="F21" s="170"/>
      <c r="G21" s="170"/>
      <c r="H21" s="170"/>
      <c r="I21" s="170"/>
      <c r="J21" s="170"/>
      <c r="K21" s="170"/>
      <c r="L21" s="170"/>
      <c r="M21" s="170"/>
      <c r="N21" s="170"/>
      <c r="O21" s="170"/>
    </row>
    <row r="22" spans="1:33" x14ac:dyDescent="0.3">
      <c r="B22" s="170" t="s">
        <v>53</v>
      </c>
      <c r="C22" s="170"/>
      <c r="D22" s="170"/>
      <c r="E22" s="170"/>
      <c r="F22" s="170"/>
      <c r="G22" s="170"/>
      <c r="H22" s="170"/>
      <c r="I22" s="170"/>
      <c r="J22" s="170"/>
      <c r="K22" s="170"/>
      <c r="L22" s="170"/>
      <c r="M22" s="170"/>
      <c r="N22" s="170"/>
      <c r="O22" s="128"/>
    </row>
    <row r="23" spans="1:33" x14ac:dyDescent="0.3">
      <c r="B23" s="170" t="s">
        <v>54</v>
      </c>
      <c r="C23" s="170"/>
      <c r="D23" s="170"/>
      <c r="E23" s="170"/>
      <c r="F23" s="170"/>
      <c r="G23" s="170"/>
      <c r="H23" s="170"/>
      <c r="I23" s="170"/>
      <c r="J23" s="170"/>
      <c r="K23" s="170"/>
      <c r="L23" s="170"/>
      <c r="M23" s="170"/>
      <c r="N23" s="170"/>
    </row>
    <row r="24" spans="1:33" x14ac:dyDescent="0.3">
      <c r="B24" s="170" t="s">
        <v>55</v>
      </c>
      <c r="C24" s="170"/>
      <c r="D24" s="170"/>
      <c r="E24" s="170"/>
      <c r="F24" s="170"/>
      <c r="G24" s="170"/>
      <c r="H24" s="170"/>
      <c r="I24" s="170"/>
      <c r="J24" s="170"/>
      <c r="K24" s="170"/>
      <c r="L24" s="170"/>
      <c r="M24" s="170"/>
      <c r="N24" s="170"/>
    </row>
    <row r="25" spans="1:33" x14ac:dyDescent="0.3">
      <c r="B25" s="170" t="s">
        <v>56</v>
      </c>
      <c r="C25" s="170"/>
      <c r="D25" s="170"/>
      <c r="E25" s="170"/>
      <c r="F25" s="170"/>
      <c r="G25" s="170"/>
      <c r="H25" s="170"/>
      <c r="I25" s="170"/>
      <c r="J25" s="170"/>
      <c r="K25" s="170"/>
      <c r="L25" s="170"/>
      <c r="M25" s="170"/>
      <c r="N25" s="170"/>
    </row>
    <row r="26" spans="1:33" s="7" customFormat="1" x14ac:dyDescent="0.3">
      <c r="A26" s="6"/>
      <c r="B26" s="170" t="s">
        <v>57</v>
      </c>
      <c r="C26" s="170"/>
      <c r="D26" s="170"/>
      <c r="E26" s="170"/>
      <c r="F26" s="170"/>
      <c r="G26" s="170"/>
      <c r="H26" s="170"/>
      <c r="I26" s="170"/>
      <c r="J26" s="170"/>
      <c r="K26" s="170"/>
      <c r="L26" s="170"/>
      <c r="M26" s="170"/>
      <c r="N26" s="170"/>
      <c r="U26" s="9"/>
      <c r="V26" s="11"/>
      <c r="W26" s="12"/>
      <c r="X26" s="13"/>
      <c r="Y26" s="14"/>
      <c r="Z26" s="12"/>
      <c r="AA26" s="15"/>
      <c r="AB26" s="16"/>
      <c r="AC26" s="17"/>
      <c r="AD26" s="17"/>
      <c r="AE26" s="18"/>
      <c r="AF26" s="19"/>
      <c r="AG26" s="8"/>
    </row>
  </sheetData>
  <sheetProtection formatColumns="0"/>
  <mergeCells count="37">
    <mergeCell ref="S5:U5"/>
    <mergeCell ref="A1:D1"/>
    <mergeCell ref="G1:AF2"/>
    <mergeCell ref="A2:D2"/>
    <mergeCell ref="A3:AF3"/>
    <mergeCell ref="A4:AF4"/>
    <mergeCell ref="I7:I9"/>
    <mergeCell ref="J7:P7"/>
    <mergeCell ref="Q7:Q9"/>
    <mergeCell ref="R7:R9"/>
    <mergeCell ref="A7:A9"/>
    <mergeCell ref="B7:B9"/>
    <mergeCell ref="C7:C9"/>
    <mergeCell ref="D7:D9"/>
    <mergeCell ref="E7:E9"/>
    <mergeCell ref="F7:F9"/>
    <mergeCell ref="B26:N26"/>
    <mergeCell ref="AA7:AA9"/>
    <mergeCell ref="AB7:AB9"/>
    <mergeCell ref="AC7:AF7"/>
    <mergeCell ref="J8:K8"/>
    <mergeCell ref="L8:N8"/>
    <mergeCell ref="O8:O9"/>
    <mergeCell ref="P8:P9"/>
    <mergeCell ref="S7:S9"/>
    <mergeCell ref="T7:T9"/>
    <mergeCell ref="U7:U9"/>
    <mergeCell ref="V7:V9"/>
    <mergeCell ref="W7:X7"/>
    <mergeCell ref="Y7:Z7"/>
    <mergeCell ref="G7:G9"/>
    <mergeCell ref="H7:H9"/>
    <mergeCell ref="C21:O21"/>
    <mergeCell ref="B22:N22"/>
    <mergeCell ref="B23:N23"/>
    <mergeCell ref="B24:N24"/>
    <mergeCell ref="B25:N25"/>
  </mergeCells>
  <pageMargins left="0.37" right="0.118110236220472" top="0.15748031496063" bottom="0" header="0.47244094488188998" footer="0.31496062992126"/>
  <pageSetup scale="60" orientation="landscape"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239D7-43CC-401B-A553-BD917F374DED}">
  <sheetPr>
    <tabColor rgb="FFFFC000"/>
  </sheetPr>
  <dimension ref="A1:AG35"/>
  <sheetViews>
    <sheetView zoomScale="80" zoomScaleNormal="80" workbookViewId="0">
      <selection activeCell="A4" sqref="A4:AF4"/>
    </sheetView>
  </sheetViews>
  <sheetFormatPr defaultRowHeight="18.75" x14ac:dyDescent="0.3"/>
  <cols>
    <col min="1" max="1" width="3.6640625" style="6" customWidth="1"/>
    <col min="2" max="2" width="14.21875" style="9" customWidth="1"/>
    <col min="3" max="3" width="11.109375" style="95" customWidth="1"/>
    <col min="4" max="4" width="3.44140625" style="9" customWidth="1"/>
    <col min="5" max="5" width="5.6640625" style="6" customWidth="1"/>
    <col min="6" max="6" width="9.33203125" style="7" customWidth="1"/>
    <col min="7" max="7" width="13.6640625" style="9" customWidth="1"/>
    <col min="8" max="8" width="8" style="10" customWidth="1"/>
    <col min="9" max="9" width="6.33203125" style="7" customWidth="1"/>
    <col min="10" max="10" width="5.109375" style="7" customWidth="1"/>
    <col min="11" max="11" width="6.88671875" style="7" customWidth="1"/>
    <col min="12" max="12" width="6.33203125" style="7" customWidth="1"/>
    <col min="13" max="13" width="8.109375" style="7" customWidth="1"/>
    <col min="14" max="14" width="6.77734375" style="7" customWidth="1"/>
    <col min="15" max="15" width="7" style="7" customWidth="1"/>
    <col min="16" max="16" width="8.109375" style="7" customWidth="1"/>
    <col min="17" max="17" width="6.6640625" style="7" customWidth="1"/>
    <col min="18" max="20" width="8.109375" style="7" customWidth="1"/>
    <col min="21" max="21" width="7" style="9" customWidth="1"/>
    <col min="22" max="22" width="5.77734375" style="11" hidden="1" customWidth="1"/>
    <col min="23" max="23" width="4.44140625" style="12" hidden="1" customWidth="1"/>
    <col min="24" max="24" width="5.109375" style="13" hidden="1" customWidth="1"/>
    <col min="25" max="25" width="4.21875" style="14" hidden="1" customWidth="1"/>
    <col min="26" max="26" width="4.44140625" style="12" hidden="1" customWidth="1"/>
    <col min="27" max="27" width="9" style="15" hidden="1" customWidth="1"/>
    <col min="28" max="28" width="0.109375" style="16" hidden="1" customWidth="1"/>
    <col min="29" max="30" width="0.21875" style="17" hidden="1" customWidth="1"/>
    <col min="31" max="31" width="0.21875" style="18" hidden="1" customWidth="1"/>
    <col min="32" max="32" width="0.21875" style="19" hidden="1" customWidth="1"/>
    <col min="33" max="33" width="8.88671875" style="8"/>
    <col min="34" max="16384" width="8.88671875" style="9"/>
  </cols>
  <sheetData>
    <row r="1" spans="1:33" ht="24.75" customHeight="1" x14ac:dyDescent="0.3">
      <c r="A1" s="139" t="s">
        <v>58</v>
      </c>
      <c r="B1" s="139"/>
      <c r="C1" s="139"/>
      <c r="D1" s="139"/>
      <c r="G1" s="140" t="s">
        <v>1</v>
      </c>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row>
    <row r="2" spans="1:33" ht="11.25" customHeight="1" x14ac:dyDescent="0.3">
      <c r="A2" s="139" t="s">
        <v>0</v>
      </c>
      <c r="B2" s="139"/>
      <c r="C2" s="139"/>
      <c r="D2" s="139"/>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row>
    <row r="3" spans="1:33" ht="16.5" customHeight="1" x14ac:dyDescent="0.3">
      <c r="A3" s="141" t="s">
        <v>22</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row>
    <row r="4" spans="1:33" ht="39.75" customHeight="1" x14ac:dyDescent="0.3">
      <c r="A4" s="139" t="s">
        <v>85</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row>
    <row r="5" spans="1:33" ht="22.5" customHeight="1" x14ac:dyDescent="0.3">
      <c r="A5" s="34"/>
      <c r="B5" s="34"/>
      <c r="C5" s="34"/>
      <c r="D5" s="34"/>
      <c r="E5" s="34"/>
      <c r="F5" s="34"/>
      <c r="G5" s="34"/>
      <c r="H5" s="34"/>
      <c r="I5" s="34"/>
      <c r="J5" s="34"/>
      <c r="K5" s="34"/>
      <c r="L5" s="34"/>
      <c r="M5" s="34"/>
      <c r="N5" s="34"/>
      <c r="O5" s="34"/>
      <c r="P5" s="34"/>
      <c r="Q5" s="34"/>
      <c r="R5" s="34"/>
      <c r="S5" s="142" t="s">
        <v>77</v>
      </c>
      <c r="T5" s="142"/>
      <c r="U5" s="142"/>
      <c r="V5" s="34"/>
      <c r="W5" s="34"/>
      <c r="X5" s="34"/>
      <c r="Y5" s="34"/>
      <c r="Z5" s="34"/>
      <c r="AA5" s="34"/>
      <c r="AB5" s="34"/>
      <c r="AC5" s="34"/>
      <c r="AD5" s="34"/>
      <c r="AE5" s="34"/>
      <c r="AF5" s="34"/>
    </row>
    <row r="6" spans="1:33" ht="23.25" customHeight="1" thickBot="1" x14ac:dyDescent="0.35">
      <c r="C6" s="92">
        <v>45292</v>
      </c>
    </row>
    <row r="7" spans="1:33" s="21" customFormat="1" ht="39.75" customHeight="1" x14ac:dyDescent="0.2">
      <c r="A7" s="143" t="s">
        <v>25</v>
      </c>
      <c r="B7" s="145" t="s">
        <v>2</v>
      </c>
      <c r="C7" s="147" t="s">
        <v>3</v>
      </c>
      <c r="D7" s="145" t="s">
        <v>4</v>
      </c>
      <c r="E7" s="145" t="s">
        <v>5</v>
      </c>
      <c r="F7" s="145" t="s">
        <v>6</v>
      </c>
      <c r="G7" s="145" t="s">
        <v>7</v>
      </c>
      <c r="H7" s="147" t="s">
        <v>8</v>
      </c>
      <c r="I7" s="145" t="s">
        <v>19</v>
      </c>
      <c r="J7" s="145" t="s">
        <v>24</v>
      </c>
      <c r="K7" s="145"/>
      <c r="L7" s="145"/>
      <c r="M7" s="145"/>
      <c r="N7" s="145"/>
      <c r="O7" s="145"/>
      <c r="P7" s="145"/>
      <c r="Q7" s="165" t="s">
        <v>42</v>
      </c>
      <c r="R7" s="167" t="s">
        <v>45</v>
      </c>
      <c r="S7" s="157" t="s">
        <v>43</v>
      </c>
      <c r="T7" s="157" t="s">
        <v>46</v>
      </c>
      <c r="U7" s="160" t="s">
        <v>44</v>
      </c>
      <c r="V7" s="162" t="s">
        <v>10</v>
      </c>
      <c r="W7" s="145" t="s">
        <v>12</v>
      </c>
      <c r="X7" s="145"/>
      <c r="Y7" s="145" t="s">
        <v>13</v>
      </c>
      <c r="Z7" s="145"/>
      <c r="AA7" s="149" t="s">
        <v>23</v>
      </c>
      <c r="AB7" s="152" t="s">
        <v>14</v>
      </c>
      <c r="AC7" s="155" t="s">
        <v>20</v>
      </c>
      <c r="AD7" s="155"/>
      <c r="AE7" s="155"/>
      <c r="AF7" s="156"/>
      <c r="AG7" s="20"/>
    </row>
    <row r="8" spans="1:33" s="21" customFormat="1" ht="39.75" customHeight="1" x14ac:dyDescent="0.2">
      <c r="A8" s="144"/>
      <c r="B8" s="146"/>
      <c r="C8" s="148"/>
      <c r="D8" s="146"/>
      <c r="E8" s="146"/>
      <c r="F8" s="146"/>
      <c r="G8" s="146"/>
      <c r="H8" s="148"/>
      <c r="I8" s="146"/>
      <c r="J8" s="146" t="s">
        <v>26</v>
      </c>
      <c r="K8" s="146"/>
      <c r="L8" s="146" t="s">
        <v>29</v>
      </c>
      <c r="M8" s="146"/>
      <c r="N8" s="146"/>
      <c r="O8" s="146" t="s">
        <v>32</v>
      </c>
      <c r="P8" s="146" t="s">
        <v>31</v>
      </c>
      <c r="Q8" s="166"/>
      <c r="R8" s="168"/>
      <c r="S8" s="158"/>
      <c r="T8" s="158"/>
      <c r="U8" s="161"/>
      <c r="V8" s="163"/>
      <c r="W8" s="84"/>
      <c r="X8" s="84"/>
      <c r="Y8" s="84"/>
      <c r="Z8" s="84"/>
      <c r="AA8" s="150"/>
      <c r="AB8" s="153"/>
      <c r="AC8" s="85"/>
      <c r="AD8" s="85"/>
      <c r="AE8" s="85"/>
      <c r="AF8" s="86"/>
      <c r="AG8" s="20"/>
    </row>
    <row r="9" spans="1:33" s="21" customFormat="1" ht="86.25" customHeight="1" x14ac:dyDescent="0.2">
      <c r="A9" s="144"/>
      <c r="B9" s="146"/>
      <c r="C9" s="148"/>
      <c r="D9" s="146"/>
      <c r="E9" s="146"/>
      <c r="F9" s="146"/>
      <c r="G9" s="146"/>
      <c r="H9" s="148"/>
      <c r="I9" s="146"/>
      <c r="J9" s="94" t="s">
        <v>27</v>
      </c>
      <c r="K9" s="94" t="s">
        <v>28</v>
      </c>
      <c r="L9" s="94" t="s">
        <v>27</v>
      </c>
      <c r="M9" s="94" t="s">
        <v>30</v>
      </c>
      <c r="N9" s="94" t="s">
        <v>28</v>
      </c>
      <c r="O9" s="146"/>
      <c r="P9" s="146"/>
      <c r="Q9" s="166"/>
      <c r="R9" s="169"/>
      <c r="S9" s="159"/>
      <c r="T9" s="159"/>
      <c r="U9" s="161"/>
      <c r="V9" s="164"/>
      <c r="W9" s="22" t="s">
        <v>15</v>
      </c>
      <c r="X9" s="23" t="s">
        <v>9</v>
      </c>
      <c r="Y9" s="22" t="s">
        <v>16</v>
      </c>
      <c r="Z9" s="22" t="s">
        <v>17</v>
      </c>
      <c r="AA9" s="151"/>
      <c r="AB9" s="154"/>
      <c r="AC9" s="24" t="s">
        <v>15</v>
      </c>
      <c r="AD9" s="24" t="s">
        <v>9</v>
      </c>
      <c r="AE9" s="24" t="s">
        <v>18</v>
      </c>
      <c r="AF9" s="25" t="s">
        <v>21</v>
      </c>
      <c r="AG9" s="20"/>
    </row>
    <row r="10" spans="1:33" s="109" customFormat="1" ht="15" customHeight="1" x14ac:dyDescent="0.35">
      <c r="A10" s="110">
        <v>1</v>
      </c>
      <c r="B10" s="111">
        <v>2</v>
      </c>
      <c r="C10" s="111">
        <v>3</v>
      </c>
      <c r="D10" s="111">
        <v>4</v>
      </c>
      <c r="E10" s="111">
        <v>5</v>
      </c>
      <c r="F10" s="112">
        <v>6</v>
      </c>
      <c r="G10" s="111">
        <v>7</v>
      </c>
      <c r="H10" s="111">
        <v>8</v>
      </c>
      <c r="I10" s="112">
        <v>9</v>
      </c>
      <c r="J10" s="112">
        <v>10</v>
      </c>
      <c r="K10" s="112">
        <v>11</v>
      </c>
      <c r="L10" s="112">
        <v>12</v>
      </c>
      <c r="M10" s="112">
        <v>13</v>
      </c>
      <c r="N10" s="112">
        <v>14</v>
      </c>
      <c r="O10" s="112">
        <v>15</v>
      </c>
      <c r="P10" s="112">
        <v>16</v>
      </c>
      <c r="Q10" s="121">
        <v>17</v>
      </c>
      <c r="R10" s="121">
        <v>18</v>
      </c>
      <c r="S10" s="121">
        <v>19</v>
      </c>
      <c r="T10" s="121">
        <v>20</v>
      </c>
      <c r="U10" s="113">
        <v>21</v>
      </c>
      <c r="V10" s="114"/>
      <c r="W10" s="115"/>
      <c r="X10" s="116"/>
      <c r="Y10" s="116"/>
      <c r="Z10" s="115"/>
      <c r="AA10" s="117"/>
      <c r="AB10" s="118"/>
      <c r="AC10" s="117"/>
      <c r="AD10" s="117"/>
      <c r="AE10" s="119"/>
      <c r="AF10" s="120"/>
    </row>
    <row r="11" spans="1:33" s="59" customFormat="1" ht="45" customHeight="1" x14ac:dyDescent="0.25">
      <c r="A11" s="88" t="s">
        <v>33</v>
      </c>
      <c r="B11" s="87" t="s">
        <v>48</v>
      </c>
      <c r="C11" s="46"/>
      <c r="D11" s="47"/>
      <c r="E11" s="48"/>
      <c r="F11" s="49"/>
      <c r="G11" s="50"/>
      <c r="H11" s="51"/>
      <c r="I11" s="52"/>
      <c r="J11" s="52"/>
      <c r="K11" s="52"/>
      <c r="L11" s="52"/>
      <c r="M11" s="52"/>
      <c r="N11" s="52"/>
      <c r="O11" s="52"/>
      <c r="P11" s="52"/>
      <c r="Q11" s="122"/>
      <c r="R11" s="122"/>
      <c r="S11" s="122"/>
      <c r="T11" s="122"/>
      <c r="U11" s="103"/>
      <c r="V11" s="97" t="s">
        <v>11</v>
      </c>
      <c r="W11" s="53">
        <f t="shared" ref="W11:W21" si="0">DATEDIF(C11,$C$6,"Y")</f>
        <v>124</v>
      </c>
      <c r="X11" s="53">
        <f t="shared" ref="X11:X21" si="1">DATEDIF(C11,$C$6,"YM")</f>
        <v>0</v>
      </c>
      <c r="Y11" s="53" t="str">
        <f>IFERROR(IF(V11="Bình Thường",VLOOKUP(C11,IF(D11="Nam",BT_Nam,BT_Nu),3,1)),"Đã nghỉ hưu")</f>
        <v>Đã nghỉ hưu</v>
      </c>
      <c r="Z11" s="53" t="str">
        <f>IFERROR(IF(V11="Bình Thường",VLOOKUP(C11,IF(D11="Nam",BT_Nam,BT_Nu),4,1)),"Đã nghỉ hưu")</f>
        <v>Đã nghỉ hưu</v>
      </c>
      <c r="AA11" s="54" t="str">
        <f t="shared" ref="AA11:AA21" si="2">IF(Y11="Đã nghỉ hưu","Đã nghỉ hưu",DATE(YEAR(C11)+Y11,(MONTH(C11)+1)+Z11,DAY(C11)))</f>
        <v>Đã nghỉ hưu</v>
      </c>
      <c r="AB11" s="55" t="e">
        <f t="shared" ref="AB11:AB13" si="3">IF(AE11&gt;6,"Chưa nghỉ",IF(AE11=6,"Tham mưu Thông báo",IF(AE11=3,"Tham mưu Quyết định nghỉ hưu",IF(OR(AE11=0,AE11&lt;0),"Đã nghỉ hưu",IF(OR(AE11=5,AE11=4),"Trong thời gian thông báo",IF(OR(AE11=1,AE11=2),"Trong thời gian Quyết định nghỉ hưu"))))))</f>
        <v>#VALUE!</v>
      </c>
      <c r="AC11" s="56" t="e">
        <f t="shared" ref="AC11:AD13" si="4">Y11-W11</f>
        <v>#VALUE!</v>
      </c>
      <c r="AD11" s="56" t="e">
        <f t="shared" si="4"/>
        <v>#VALUE!</v>
      </c>
      <c r="AE11" s="56" t="e">
        <f t="shared" ref="AE11:AE13" si="5">(AC11*12)+AD11</f>
        <v>#VALUE!</v>
      </c>
      <c r="AF11" s="57" t="e">
        <f t="shared" ref="AF11:AF13" si="6">IF(OR(30&lt;AE11,AE11=30),"Đủ tuổi tái cử",IF(OR(AE11=0,AE11&lt;30),"Không đủ tuổi tái cử",IF(AE11&lt;0,"Nghỉ hưu")))</f>
        <v>#VALUE!</v>
      </c>
      <c r="AG11" s="58"/>
    </row>
    <row r="12" spans="1:33" s="69" customFormat="1" ht="27" customHeight="1" x14ac:dyDescent="0.25">
      <c r="A12" s="60">
        <v>1</v>
      </c>
      <c r="B12" s="61"/>
      <c r="C12" s="62"/>
      <c r="D12" s="63"/>
      <c r="E12" s="64"/>
      <c r="F12" s="63"/>
      <c r="G12" s="65"/>
      <c r="H12" s="66"/>
      <c r="I12" s="67"/>
      <c r="J12" s="67"/>
      <c r="K12" s="67"/>
      <c r="L12" s="67"/>
      <c r="M12" s="67"/>
      <c r="N12" s="67"/>
      <c r="O12" s="67"/>
      <c r="P12" s="67"/>
      <c r="Q12" s="123"/>
      <c r="R12" s="123"/>
      <c r="S12" s="123"/>
      <c r="T12" s="123"/>
      <c r="U12" s="104"/>
      <c r="V12" s="98" t="s">
        <v>11</v>
      </c>
      <c r="W12" s="56">
        <f t="shared" si="0"/>
        <v>124</v>
      </c>
      <c r="X12" s="56">
        <f t="shared" si="1"/>
        <v>0</v>
      </c>
      <c r="Y12" s="56">
        <v>60</v>
      </c>
      <c r="Z12" s="56">
        <v>0</v>
      </c>
      <c r="AA12" s="54">
        <f t="shared" si="2"/>
        <v>21946</v>
      </c>
      <c r="AB12" s="55" t="str">
        <f t="shared" si="3"/>
        <v>Đã nghỉ hưu</v>
      </c>
      <c r="AC12" s="56">
        <f t="shared" si="4"/>
        <v>-64</v>
      </c>
      <c r="AD12" s="56">
        <f t="shared" si="4"/>
        <v>0</v>
      </c>
      <c r="AE12" s="56">
        <f t="shared" si="5"/>
        <v>-768</v>
      </c>
      <c r="AF12" s="57" t="str">
        <f t="shared" si="6"/>
        <v>Không đủ tuổi tái cử</v>
      </c>
      <c r="AG12" s="68"/>
    </row>
    <row r="13" spans="1:33" s="59" customFormat="1" ht="26.25" customHeight="1" x14ac:dyDescent="0.25">
      <c r="A13" s="45">
        <v>2</v>
      </c>
      <c r="B13" s="50"/>
      <c r="C13" s="46"/>
      <c r="D13" s="47"/>
      <c r="E13" s="48"/>
      <c r="F13" s="47"/>
      <c r="G13" s="50"/>
      <c r="H13" s="51"/>
      <c r="I13" s="52"/>
      <c r="J13" s="52"/>
      <c r="K13" s="52"/>
      <c r="L13" s="52"/>
      <c r="M13" s="52"/>
      <c r="N13" s="52"/>
      <c r="O13" s="52"/>
      <c r="P13" s="52"/>
      <c r="Q13" s="122"/>
      <c r="R13" s="122"/>
      <c r="S13" s="122"/>
      <c r="T13" s="122"/>
      <c r="U13" s="103"/>
      <c r="V13" s="97" t="s">
        <v>11</v>
      </c>
      <c r="W13" s="53">
        <f t="shared" si="0"/>
        <v>124</v>
      </c>
      <c r="X13" s="53">
        <f t="shared" si="1"/>
        <v>0</v>
      </c>
      <c r="Y13" s="53" t="str">
        <f t="shared" ref="Y13:Y21" si="7">IFERROR(IF(V13="Bình Thường",VLOOKUP(C13,IF(D13="Nam",BT_Nam,BT_Nu),3,1)),"Đã nghỉ hưu")</f>
        <v>Đã nghỉ hưu</v>
      </c>
      <c r="Z13" s="53" t="str">
        <f t="shared" ref="Z13:Z21" si="8">IFERROR(IF(V13="Bình Thường",VLOOKUP(C13,IF(D13="Nam",BT_Nam,BT_Nu),4,1)),"Đã nghỉ hưu")</f>
        <v>Đã nghỉ hưu</v>
      </c>
      <c r="AA13" s="54" t="str">
        <f t="shared" si="2"/>
        <v>Đã nghỉ hưu</v>
      </c>
      <c r="AB13" s="55" t="e">
        <f t="shared" si="3"/>
        <v>#VALUE!</v>
      </c>
      <c r="AC13" s="56" t="e">
        <f t="shared" si="4"/>
        <v>#VALUE!</v>
      </c>
      <c r="AD13" s="56" t="e">
        <f t="shared" si="4"/>
        <v>#VALUE!</v>
      </c>
      <c r="AE13" s="56" t="e">
        <f t="shared" si="5"/>
        <v>#VALUE!</v>
      </c>
      <c r="AF13" s="57" t="e">
        <f t="shared" si="6"/>
        <v>#VALUE!</v>
      </c>
      <c r="AG13" s="58"/>
    </row>
    <row r="14" spans="1:33" s="59" customFormat="1" ht="34.5" customHeight="1" x14ac:dyDescent="0.25">
      <c r="A14" s="60"/>
      <c r="B14" s="50" t="s">
        <v>36</v>
      </c>
      <c r="C14" s="70"/>
      <c r="D14" s="47"/>
      <c r="E14" s="48"/>
      <c r="F14" s="47"/>
      <c r="G14" s="50"/>
      <c r="H14" s="70"/>
      <c r="I14" s="52"/>
      <c r="J14" s="52"/>
      <c r="K14" s="52"/>
      <c r="L14" s="52"/>
      <c r="M14" s="52"/>
      <c r="N14" s="52"/>
      <c r="O14" s="52"/>
      <c r="P14" s="52"/>
      <c r="Q14" s="122"/>
      <c r="R14" s="122"/>
      <c r="S14" s="122"/>
      <c r="T14" s="122"/>
      <c r="U14" s="103"/>
      <c r="V14" s="97" t="s">
        <v>11</v>
      </c>
      <c r="W14" s="53">
        <f t="shared" si="0"/>
        <v>124</v>
      </c>
      <c r="X14" s="53">
        <f t="shared" si="1"/>
        <v>0</v>
      </c>
      <c r="Y14" s="53" t="str">
        <f t="shared" si="7"/>
        <v>Đã nghỉ hưu</v>
      </c>
      <c r="Z14" s="53" t="str">
        <f t="shared" si="8"/>
        <v>Đã nghỉ hưu</v>
      </c>
      <c r="AA14" s="54" t="str">
        <f t="shared" si="2"/>
        <v>Đã nghỉ hưu</v>
      </c>
      <c r="AB14" s="55" t="e">
        <f>IF(AE14&gt;6,"Chưa nghỉ",IF(AE14=6,"Tham mưu Thông báo",IF(AE14=3,"Tham mưu Quyết định nghỉ hưu",IF(OR(AE14=0,AE14&lt;0),"Đã nghỉ hưu",IF(OR(AE14=5,AE14=4),"Trong thời gian thông báo",IF(OR(AE14=1,AE14=2),"Trong thời gian Quyết định nghỉ hưu"))))))</f>
        <v>#VALUE!</v>
      </c>
      <c r="AC14" s="56" t="e">
        <f>Y14-W14</f>
        <v>#VALUE!</v>
      </c>
      <c r="AD14" s="56" t="e">
        <f>Z14-X14</f>
        <v>#VALUE!</v>
      </c>
      <c r="AE14" s="56" t="e">
        <f>(AC14*12)+AD14</f>
        <v>#VALUE!</v>
      </c>
      <c r="AF14" s="57" t="e">
        <f>IF(OR(30&lt;AE14,AE14=30),"Đủ tuổi tái cử",IF(OR(AE14=0,AE14&lt;30),"Không đủ tuổi tái cử",IF(AE14&lt;0,"Nghỉ hưu")))</f>
        <v>#VALUE!</v>
      </c>
      <c r="AG14" s="58"/>
    </row>
    <row r="15" spans="1:33" s="59" customFormat="1" ht="39" customHeight="1" x14ac:dyDescent="0.25">
      <c r="A15" s="45"/>
      <c r="B15" s="50" t="s">
        <v>37</v>
      </c>
      <c r="C15" s="46"/>
      <c r="D15" s="47"/>
      <c r="E15" s="48"/>
      <c r="F15" s="47"/>
      <c r="G15" s="50"/>
      <c r="H15" s="51"/>
      <c r="I15" s="52"/>
      <c r="J15" s="52"/>
      <c r="K15" s="52"/>
      <c r="L15" s="52"/>
      <c r="M15" s="52"/>
      <c r="N15" s="52"/>
      <c r="O15" s="52"/>
      <c r="P15" s="52"/>
      <c r="Q15" s="122"/>
      <c r="R15" s="122"/>
      <c r="S15" s="122"/>
      <c r="T15" s="122"/>
      <c r="U15" s="103"/>
      <c r="V15" s="97" t="s">
        <v>11</v>
      </c>
      <c r="W15" s="53">
        <f t="shared" si="0"/>
        <v>124</v>
      </c>
      <c r="X15" s="53">
        <f t="shared" si="1"/>
        <v>0</v>
      </c>
      <c r="Y15" s="53" t="str">
        <f t="shared" si="7"/>
        <v>Đã nghỉ hưu</v>
      </c>
      <c r="Z15" s="53" t="str">
        <f t="shared" si="8"/>
        <v>Đã nghỉ hưu</v>
      </c>
      <c r="AA15" s="54" t="str">
        <f t="shared" si="2"/>
        <v>Đã nghỉ hưu</v>
      </c>
      <c r="AB15" s="55" t="e">
        <f t="shared" ref="AB15:AB28" si="9">IF(AE15&gt;6,"Chưa nghỉ",IF(AE15=6,"Tham mưu Thông báo",IF(AE15=3,"Tham mưu Quyết định nghỉ hưu",IF(OR(AE15=0,AE15&lt;0),"Đã nghỉ hưu",IF(OR(AE15=5,AE15=4),"Trong thời gian thông báo",IF(OR(AE15=1,AE15=2),"Trong thời gian Quyết định nghỉ hưu"))))))</f>
        <v>#VALUE!</v>
      </c>
      <c r="AC15" s="56" t="e">
        <f t="shared" ref="AC15:AD28" si="10">Y15-W15</f>
        <v>#VALUE!</v>
      </c>
      <c r="AD15" s="56" t="e">
        <f t="shared" si="10"/>
        <v>#VALUE!</v>
      </c>
      <c r="AE15" s="56" t="e">
        <f t="shared" ref="AE15:AE28" si="11">(AC15*12)+AD15</f>
        <v>#VALUE!</v>
      </c>
      <c r="AF15" s="57" t="e">
        <f t="shared" ref="AF15:AF28" si="12">IF(OR(30&lt;AE15,AE15=30),"Đủ tuổi tái cử",IF(OR(AE15=0,AE15&lt;30),"Không đủ tuổi tái cử",IF(AE15&lt;0,"Nghỉ hưu")))</f>
        <v>#VALUE!</v>
      </c>
      <c r="AG15" s="58"/>
    </row>
    <row r="16" spans="1:33" s="59" customFormat="1" ht="45" customHeight="1" x14ac:dyDescent="0.25">
      <c r="A16" s="90" t="s">
        <v>35</v>
      </c>
      <c r="B16" s="91" t="s">
        <v>49</v>
      </c>
      <c r="C16" s="46"/>
      <c r="D16" s="47"/>
      <c r="E16" s="48"/>
      <c r="F16" s="47"/>
      <c r="G16" s="50"/>
      <c r="H16" s="51"/>
      <c r="I16" s="67"/>
      <c r="J16" s="67"/>
      <c r="K16" s="67"/>
      <c r="L16" s="67"/>
      <c r="M16" s="67"/>
      <c r="N16" s="67"/>
      <c r="O16" s="67"/>
      <c r="P16" s="67"/>
      <c r="Q16" s="123"/>
      <c r="R16" s="123"/>
      <c r="S16" s="123"/>
      <c r="T16" s="123"/>
      <c r="U16" s="103"/>
      <c r="V16" s="97" t="s">
        <v>11</v>
      </c>
      <c r="W16" s="53">
        <f t="shared" si="0"/>
        <v>124</v>
      </c>
      <c r="X16" s="53">
        <f t="shared" si="1"/>
        <v>0</v>
      </c>
      <c r="Y16" s="53" t="str">
        <f t="shared" si="7"/>
        <v>Đã nghỉ hưu</v>
      </c>
      <c r="Z16" s="53" t="str">
        <f t="shared" si="8"/>
        <v>Đã nghỉ hưu</v>
      </c>
      <c r="AA16" s="54" t="str">
        <f t="shared" si="2"/>
        <v>Đã nghỉ hưu</v>
      </c>
      <c r="AB16" s="55" t="e">
        <f t="shared" si="9"/>
        <v>#VALUE!</v>
      </c>
      <c r="AC16" s="56" t="e">
        <f t="shared" si="10"/>
        <v>#VALUE!</v>
      </c>
      <c r="AD16" s="56" t="e">
        <f t="shared" si="10"/>
        <v>#VALUE!</v>
      </c>
      <c r="AE16" s="56" t="e">
        <f t="shared" si="11"/>
        <v>#VALUE!</v>
      </c>
      <c r="AF16" s="57" t="e">
        <f t="shared" si="12"/>
        <v>#VALUE!</v>
      </c>
      <c r="AG16" s="58"/>
    </row>
    <row r="17" spans="1:33" s="83" customFormat="1" ht="58.5" customHeight="1" x14ac:dyDescent="0.25">
      <c r="A17" s="45">
        <v>1</v>
      </c>
      <c r="B17" s="71"/>
      <c r="C17" s="72"/>
      <c r="D17" s="73"/>
      <c r="E17" s="74"/>
      <c r="F17" s="73"/>
      <c r="G17" s="71"/>
      <c r="H17" s="75"/>
      <c r="I17" s="76"/>
      <c r="J17" s="76"/>
      <c r="K17" s="76"/>
      <c r="L17" s="76"/>
      <c r="M17" s="76"/>
      <c r="N17" s="76"/>
      <c r="O17" s="76"/>
      <c r="P17" s="76"/>
      <c r="Q17" s="124"/>
      <c r="R17" s="124"/>
      <c r="S17" s="124"/>
      <c r="T17" s="124"/>
      <c r="U17" s="105"/>
      <c r="V17" s="99" t="s">
        <v>11</v>
      </c>
      <c r="W17" s="77">
        <f t="shared" si="0"/>
        <v>124</v>
      </c>
      <c r="X17" s="77">
        <f t="shared" si="1"/>
        <v>0</v>
      </c>
      <c r="Y17" s="77" t="str">
        <f t="shared" si="7"/>
        <v>Đã nghỉ hưu</v>
      </c>
      <c r="Z17" s="77" t="str">
        <f t="shared" si="8"/>
        <v>Đã nghỉ hưu</v>
      </c>
      <c r="AA17" s="78" t="str">
        <f t="shared" si="2"/>
        <v>Đã nghỉ hưu</v>
      </c>
      <c r="AB17" s="79" t="e">
        <f t="shared" si="9"/>
        <v>#VALUE!</v>
      </c>
      <c r="AC17" s="80" t="e">
        <f t="shared" si="10"/>
        <v>#VALUE!</v>
      </c>
      <c r="AD17" s="80" t="e">
        <f t="shared" si="10"/>
        <v>#VALUE!</v>
      </c>
      <c r="AE17" s="80" t="e">
        <f t="shared" si="11"/>
        <v>#VALUE!</v>
      </c>
      <c r="AF17" s="81" t="e">
        <f t="shared" si="12"/>
        <v>#VALUE!</v>
      </c>
      <c r="AG17" s="82"/>
    </row>
    <row r="18" spans="1:33" s="83" customFormat="1" ht="34.5" customHeight="1" x14ac:dyDescent="0.25">
      <c r="A18" s="60">
        <v>2</v>
      </c>
      <c r="B18" s="71"/>
      <c r="C18" s="72"/>
      <c r="D18" s="73"/>
      <c r="E18" s="74"/>
      <c r="F18" s="73"/>
      <c r="G18" s="71"/>
      <c r="H18" s="75"/>
      <c r="I18" s="76"/>
      <c r="J18" s="76"/>
      <c r="K18" s="76"/>
      <c r="L18" s="76"/>
      <c r="M18" s="76"/>
      <c r="N18" s="76"/>
      <c r="O18" s="76"/>
      <c r="P18" s="76"/>
      <c r="Q18" s="124"/>
      <c r="R18" s="124"/>
      <c r="S18" s="124"/>
      <c r="T18" s="124"/>
      <c r="U18" s="105"/>
      <c r="V18" s="99" t="s">
        <v>11</v>
      </c>
      <c r="W18" s="77">
        <f t="shared" si="0"/>
        <v>124</v>
      </c>
      <c r="X18" s="77">
        <f t="shared" si="1"/>
        <v>0</v>
      </c>
      <c r="Y18" s="77" t="str">
        <f t="shared" si="7"/>
        <v>Đã nghỉ hưu</v>
      </c>
      <c r="Z18" s="77" t="str">
        <f t="shared" si="8"/>
        <v>Đã nghỉ hưu</v>
      </c>
      <c r="AA18" s="78" t="str">
        <f t="shared" si="2"/>
        <v>Đã nghỉ hưu</v>
      </c>
      <c r="AB18" s="79" t="e">
        <f t="shared" si="9"/>
        <v>#VALUE!</v>
      </c>
      <c r="AC18" s="80" t="e">
        <f t="shared" si="10"/>
        <v>#VALUE!</v>
      </c>
      <c r="AD18" s="80" t="e">
        <f t="shared" si="10"/>
        <v>#VALUE!</v>
      </c>
      <c r="AE18" s="80" t="e">
        <f t="shared" si="11"/>
        <v>#VALUE!</v>
      </c>
      <c r="AF18" s="81" t="e">
        <f t="shared" si="12"/>
        <v>#VALUE!</v>
      </c>
      <c r="AG18" s="82"/>
    </row>
    <row r="19" spans="1:33" s="38" customFormat="1" ht="30" customHeight="1" x14ac:dyDescent="0.3">
      <c r="A19" s="60">
        <v>3</v>
      </c>
      <c r="B19" s="28"/>
      <c r="C19" s="35"/>
      <c r="D19" s="26"/>
      <c r="E19" s="27"/>
      <c r="F19" s="26"/>
      <c r="G19" s="36"/>
      <c r="H19" s="29"/>
      <c r="I19" s="39"/>
      <c r="J19" s="39"/>
      <c r="K19" s="39"/>
      <c r="L19" s="39"/>
      <c r="M19" s="39"/>
      <c r="N19" s="39"/>
      <c r="O19" s="39"/>
      <c r="P19" s="39"/>
      <c r="Q19" s="125"/>
      <c r="R19" s="125"/>
      <c r="S19" s="125"/>
      <c r="T19" s="125"/>
      <c r="U19" s="106"/>
      <c r="V19" s="100" t="s">
        <v>11</v>
      </c>
      <c r="W19" s="1">
        <f t="shared" si="0"/>
        <v>124</v>
      </c>
      <c r="X19" s="1">
        <f t="shared" si="1"/>
        <v>0</v>
      </c>
      <c r="Y19" s="1" t="str">
        <f t="shared" si="7"/>
        <v>Đã nghỉ hưu</v>
      </c>
      <c r="Z19" s="1" t="str">
        <f t="shared" si="8"/>
        <v>Đã nghỉ hưu</v>
      </c>
      <c r="AA19" s="2" t="str">
        <f t="shared" si="2"/>
        <v>Đã nghỉ hưu</v>
      </c>
      <c r="AB19" s="3" t="e">
        <f t="shared" si="9"/>
        <v>#VALUE!</v>
      </c>
      <c r="AC19" s="4" t="e">
        <f t="shared" si="10"/>
        <v>#VALUE!</v>
      </c>
      <c r="AD19" s="4" t="e">
        <f t="shared" si="10"/>
        <v>#VALUE!</v>
      </c>
      <c r="AE19" s="4" t="e">
        <f t="shared" si="11"/>
        <v>#VALUE!</v>
      </c>
      <c r="AF19" s="5" t="e">
        <f t="shared" si="12"/>
        <v>#VALUE!</v>
      </c>
      <c r="AG19" s="37"/>
    </row>
    <row r="20" spans="1:33" s="32" customFormat="1" ht="58.5" customHeight="1" x14ac:dyDescent="0.25">
      <c r="A20" s="45"/>
      <c r="B20" s="36" t="s">
        <v>38</v>
      </c>
      <c r="C20" s="35"/>
      <c r="D20" s="26"/>
      <c r="E20" s="26"/>
      <c r="F20" s="26"/>
      <c r="G20" s="36"/>
      <c r="H20" s="29"/>
      <c r="I20" s="30"/>
      <c r="J20" s="30"/>
      <c r="K20" s="30"/>
      <c r="L20" s="30"/>
      <c r="M20" s="30"/>
      <c r="N20" s="30"/>
      <c r="O20" s="30"/>
      <c r="P20" s="30"/>
      <c r="Q20" s="126"/>
      <c r="R20" s="126"/>
      <c r="S20" s="126"/>
      <c r="T20" s="126"/>
      <c r="U20" s="106"/>
      <c r="V20" s="100" t="s">
        <v>11</v>
      </c>
      <c r="W20" s="1">
        <f t="shared" si="0"/>
        <v>124</v>
      </c>
      <c r="X20" s="1">
        <f t="shared" si="1"/>
        <v>0</v>
      </c>
      <c r="Y20" s="1" t="str">
        <f t="shared" si="7"/>
        <v>Đã nghỉ hưu</v>
      </c>
      <c r="Z20" s="1" t="str">
        <f t="shared" si="8"/>
        <v>Đã nghỉ hưu</v>
      </c>
      <c r="AA20" s="2" t="str">
        <f t="shared" si="2"/>
        <v>Đã nghỉ hưu</v>
      </c>
      <c r="AB20" s="3" t="e">
        <f t="shared" si="9"/>
        <v>#VALUE!</v>
      </c>
      <c r="AC20" s="4" t="e">
        <f t="shared" si="10"/>
        <v>#VALUE!</v>
      </c>
      <c r="AD20" s="4" t="e">
        <f t="shared" si="10"/>
        <v>#VALUE!</v>
      </c>
      <c r="AE20" s="4" t="e">
        <f t="shared" si="11"/>
        <v>#VALUE!</v>
      </c>
      <c r="AF20" s="5" t="e">
        <f t="shared" si="12"/>
        <v>#VALUE!</v>
      </c>
      <c r="AG20" s="31"/>
    </row>
    <row r="21" spans="1:33" s="32" customFormat="1" ht="33.75" customHeight="1" x14ac:dyDescent="0.25">
      <c r="A21" s="90" t="s">
        <v>39</v>
      </c>
      <c r="B21" s="93" t="s">
        <v>50</v>
      </c>
      <c r="C21" s="35"/>
      <c r="D21" s="26"/>
      <c r="E21" s="26"/>
      <c r="F21" s="26"/>
      <c r="G21" s="36"/>
      <c r="H21" s="29"/>
      <c r="I21" s="30"/>
      <c r="J21" s="30"/>
      <c r="K21" s="30"/>
      <c r="L21" s="30"/>
      <c r="M21" s="30"/>
      <c r="N21" s="30"/>
      <c r="O21" s="30"/>
      <c r="P21" s="30"/>
      <c r="Q21" s="126"/>
      <c r="R21" s="126"/>
      <c r="S21" s="126"/>
      <c r="T21" s="126"/>
      <c r="U21" s="106"/>
      <c r="V21" s="100" t="s">
        <v>11</v>
      </c>
      <c r="W21" s="1">
        <f t="shared" si="0"/>
        <v>124</v>
      </c>
      <c r="X21" s="1">
        <f t="shared" si="1"/>
        <v>0</v>
      </c>
      <c r="Y21" s="1" t="str">
        <f t="shared" si="7"/>
        <v>Đã nghỉ hưu</v>
      </c>
      <c r="Z21" s="1" t="str">
        <f t="shared" si="8"/>
        <v>Đã nghỉ hưu</v>
      </c>
      <c r="AA21" s="2" t="str">
        <f t="shared" si="2"/>
        <v>Đã nghỉ hưu</v>
      </c>
      <c r="AB21" s="3" t="e">
        <f t="shared" si="9"/>
        <v>#VALUE!</v>
      </c>
      <c r="AC21" s="4" t="e">
        <f t="shared" si="10"/>
        <v>#VALUE!</v>
      </c>
      <c r="AD21" s="4" t="e">
        <f t="shared" si="10"/>
        <v>#VALUE!</v>
      </c>
      <c r="AE21" s="4" t="e">
        <f t="shared" si="11"/>
        <v>#VALUE!</v>
      </c>
      <c r="AF21" s="5" t="e">
        <f t="shared" si="12"/>
        <v>#VALUE!</v>
      </c>
      <c r="AG21" s="31"/>
    </row>
    <row r="22" spans="1:33" s="32" customFormat="1" ht="32.25" customHeight="1" x14ac:dyDescent="0.25">
      <c r="A22" s="90">
        <v>1</v>
      </c>
      <c r="B22" s="93"/>
      <c r="C22" s="35"/>
      <c r="D22" s="26"/>
      <c r="E22" s="26"/>
      <c r="F22" s="26"/>
      <c r="G22" s="36"/>
      <c r="H22" s="29"/>
      <c r="I22" s="30"/>
      <c r="J22" s="30"/>
      <c r="K22" s="30"/>
      <c r="L22" s="30"/>
      <c r="M22" s="30"/>
      <c r="N22" s="30"/>
      <c r="O22" s="30"/>
      <c r="P22" s="30"/>
      <c r="Q22" s="126"/>
      <c r="R22" s="126"/>
      <c r="S22" s="126"/>
      <c r="T22" s="126"/>
      <c r="U22" s="106"/>
      <c r="V22" s="101"/>
      <c r="W22" s="1"/>
      <c r="X22" s="1"/>
      <c r="Y22" s="1"/>
      <c r="Z22" s="1"/>
      <c r="AA22" s="2"/>
      <c r="AB22" s="3"/>
      <c r="AC22" s="4"/>
      <c r="AD22" s="4"/>
      <c r="AE22" s="4"/>
      <c r="AF22" s="5"/>
      <c r="AG22" s="31"/>
    </row>
    <row r="23" spans="1:33" s="32" customFormat="1" ht="41.25" customHeight="1" x14ac:dyDescent="0.25">
      <c r="A23" s="90" t="s">
        <v>51</v>
      </c>
      <c r="B23" s="93" t="s">
        <v>52</v>
      </c>
      <c r="C23" s="35"/>
      <c r="D23" s="26"/>
      <c r="E23" s="26"/>
      <c r="F23" s="26"/>
      <c r="G23" s="36"/>
      <c r="H23" s="29"/>
      <c r="I23" s="30"/>
      <c r="J23" s="30"/>
      <c r="K23" s="30"/>
      <c r="L23" s="30"/>
      <c r="M23" s="30"/>
      <c r="N23" s="30"/>
      <c r="O23" s="30"/>
      <c r="P23" s="30"/>
      <c r="Q23" s="126"/>
      <c r="R23" s="126"/>
      <c r="S23" s="126"/>
      <c r="T23" s="126"/>
      <c r="U23" s="106"/>
      <c r="V23" s="101"/>
      <c r="W23" s="1"/>
      <c r="X23" s="1"/>
      <c r="Y23" s="1"/>
      <c r="Z23" s="1"/>
      <c r="AA23" s="2"/>
      <c r="AB23" s="3"/>
      <c r="AC23" s="4"/>
      <c r="AD23" s="4"/>
      <c r="AE23" s="4"/>
      <c r="AF23" s="5"/>
      <c r="AG23" s="31"/>
    </row>
    <row r="24" spans="1:33" s="32" customFormat="1" ht="31.5" customHeight="1" x14ac:dyDescent="0.25">
      <c r="A24" s="60">
        <v>1</v>
      </c>
      <c r="B24" s="36" t="s">
        <v>40</v>
      </c>
      <c r="C24" s="35"/>
      <c r="D24" s="26"/>
      <c r="E24" s="26"/>
      <c r="F24" s="26"/>
      <c r="G24" s="36"/>
      <c r="H24" s="29"/>
      <c r="I24" s="30"/>
      <c r="J24" s="30"/>
      <c r="K24" s="30"/>
      <c r="L24" s="30"/>
      <c r="M24" s="30"/>
      <c r="N24" s="30"/>
      <c r="O24" s="30"/>
      <c r="P24" s="30"/>
      <c r="Q24" s="126"/>
      <c r="R24" s="126"/>
      <c r="S24" s="126"/>
      <c r="T24" s="126"/>
      <c r="U24" s="106"/>
      <c r="V24" s="101"/>
      <c r="W24" s="1"/>
      <c r="X24" s="1"/>
      <c r="Y24" s="1"/>
      <c r="Z24" s="1"/>
      <c r="AA24" s="2"/>
      <c r="AB24" s="3"/>
      <c r="AC24" s="4"/>
      <c r="AD24" s="4"/>
      <c r="AE24" s="4"/>
      <c r="AF24" s="5"/>
      <c r="AG24" s="31"/>
    </row>
    <row r="25" spans="1:33" s="32" customFormat="1" ht="36" customHeight="1" x14ac:dyDescent="0.25">
      <c r="A25" s="60"/>
      <c r="B25" s="36" t="s">
        <v>41</v>
      </c>
      <c r="C25" s="35"/>
      <c r="D25" s="26"/>
      <c r="E25" s="26"/>
      <c r="F25" s="26"/>
      <c r="G25" s="36"/>
      <c r="H25" s="29"/>
      <c r="I25" s="30"/>
      <c r="J25" s="30"/>
      <c r="K25" s="30"/>
      <c r="L25" s="30"/>
      <c r="M25" s="30"/>
      <c r="N25" s="30"/>
      <c r="O25" s="30"/>
      <c r="P25" s="30"/>
      <c r="Q25" s="126"/>
      <c r="R25" s="126"/>
      <c r="S25" s="126"/>
      <c r="T25" s="126"/>
      <c r="U25" s="106"/>
      <c r="V25" s="101"/>
      <c r="W25" s="1"/>
      <c r="X25" s="1"/>
      <c r="Y25" s="1"/>
      <c r="Z25" s="1"/>
      <c r="AA25" s="2"/>
      <c r="AB25" s="3"/>
      <c r="AC25" s="4"/>
      <c r="AD25" s="4"/>
      <c r="AE25" s="4"/>
      <c r="AF25" s="5"/>
      <c r="AG25" s="31"/>
    </row>
    <row r="26" spans="1:33" s="32" customFormat="1" ht="36" customHeight="1" x14ac:dyDescent="0.25">
      <c r="A26" s="137" t="s">
        <v>65</v>
      </c>
      <c r="B26" s="138" t="s">
        <v>63</v>
      </c>
      <c r="C26" s="131"/>
      <c r="D26" s="132"/>
      <c r="E26" s="132"/>
      <c r="F26" s="132"/>
      <c r="G26" s="130"/>
      <c r="H26" s="133"/>
      <c r="I26" s="134"/>
      <c r="J26" s="134"/>
      <c r="K26" s="134"/>
      <c r="L26" s="134"/>
      <c r="M26" s="134"/>
      <c r="N26" s="134"/>
      <c r="O26" s="134"/>
      <c r="P26" s="134"/>
      <c r="Q26" s="135"/>
      <c r="R26" s="135"/>
      <c r="S26" s="135"/>
      <c r="T26" s="135"/>
      <c r="U26" s="136"/>
      <c r="V26" s="101"/>
      <c r="W26" s="1"/>
      <c r="X26" s="1"/>
      <c r="Y26" s="1"/>
      <c r="Z26" s="1"/>
      <c r="AA26" s="2"/>
      <c r="AB26" s="3"/>
      <c r="AC26" s="4"/>
      <c r="AD26" s="4"/>
      <c r="AE26" s="4"/>
      <c r="AF26" s="5"/>
      <c r="AG26" s="31"/>
    </row>
    <row r="27" spans="1:33" s="32" customFormat="1" ht="36" customHeight="1" x14ac:dyDescent="0.25">
      <c r="A27" s="129"/>
      <c r="B27" s="130"/>
      <c r="C27" s="131"/>
      <c r="D27" s="132"/>
      <c r="E27" s="132"/>
      <c r="F27" s="132"/>
      <c r="G27" s="130"/>
      <c r="H27" s="133"/>
      <c r="I27" s="134"/>
      <c r="J27" s="134"/>
      <c r="K27" s="134"/>
      <c r="L27" s="134"/>
      <c r="M27" s="134"/>
      <c r="N27" s="134"/>
      <c r="O27" s="134"/>
      <c r="P27" s="134"/>
      <c r="Q27" s="135"/>
      <c r="R27" s="135"/>
      <c r="S27" s="135"/>
      <c r="T27" s="135"/>
      <c r="U27" s="136"/>
      <c r="V27" s="101"/>
      <c r="W27" s="1"/>
      <c r="X27" s="1"/>
      <c r="Y27" s="1"/>
      <c r="Z27" s="1"/>
      <c r="AA27" s="2"/>
      <c r="AB27" s="3"/>
      <c r="AC27" s="4"/>
      <c r="AD27" s="4"/>
      <c r="AE27" s="4"/>
      <c r="AF27" s="5"/>
      <c r="AG27" s="31"/>
    </row>
    <row r="28" spans="1:33" s="32" customFormat="1" ht="36.75" customHeight="1" thickBot="1" x14ac:dyDescent="0.3">
      <c r="A28" s="107"/>
      <c r="B28" s="40" t="s">
        <v>38</v>
      </c>
      <c r="C28" s="41"/>
      <c r="D28" s="42"/>
      <c r="E28" s="42"/>
      <c r="F28" s="42"/>
      <c r="G28" s="40"/>
      <c r="H28" s="43"/>
      <c r="I28" s="44"/>
      <c r="J28" s="44"/>
      <c r="K28" s="44"/>
      <c r="L28" s="44"/>
      <c r="M28" s="44"/>
      <c r="N28" s="44"/>
      <c r="O28" s="44"/>
      <c r="P28" s="44"/>
      <c r="Q28" s="127"/>
      <c r="R28" s="127"/>
      <c r="S28" s="127"/>
      <c r="T28" s="127"/>
      <c r="U28" s="108"/>
      <c r="V28" s="102" t="s">
        <v>11</v>
      </c>
      <c r="W28" s="1">
        <f>DATEDIF(C28,$C$6,"Y")</f>
        <v>124</v>
      </c>
      <c r="X28" s="1">
        <f>DATEDIF(C28,$C$6,"YM")</f>
        <v>0</v>
      </c>
      <c r="Y28" s="1" t="str">
        <f>IFERROR(IF(V28="Bình Thường",VLOOKUP(C28,IF(D28="Nam",BT_Nam,BT_Nu),3,1)),"Đã nghỉ hưu")</f>
        <v>Đã nghỉ hưu</v>
      </c>
      <c r="Z28" s="1" t="str">
        <f>IFERROR(IF(V28="Bình Thường",VLOOKUP(C28,IF(D28="Nam",BT_Nam,BT_Nu),4,1)),"Đã nghỉ hưu")</f>
        <v>Đã nghỉ hưu</v>
      </c>
      <c r="AA28" s="2" t="str">
        <f>IF(Y28="Đã nghỉ hưu","Đã nghỉ hưu",DATE(YEAR(C28)+Y28,(MONTH(C28)+1)+Z28,DAY(C28)))</f>
        <v>Đã nghỉ hưu</v>
      </c>
      <c r="AB28" s="3" t="e">
        <f t="shared" si="9"/>
        <v>#VALUE!</v>
      </c>
      <c r="AC28" s="4" t="e">
        <f t="shared" si="10"/>
        <v>#VALUE!</v>
      </c>
      <c r="AD28" s="4" t="e">
        <f t="shared" si="10"/>
        <v>#VALUE!</v>
      </c>
      <c r="AE28" s="4" t="e">
        <f t="shared" si="11"/>
        <v>#VALUE!</v>
      </c>
      <c r="AF28" s="5" t="e">
        <f t="shared" si="12"/>
        <v>#VALUE!</v>
      </c>
      <c r="AG28" s="31"/>
    </row>
    <row r="29" spans="1:33" x14ac:dyDescent="0.3">
      <c r="B29" s="33"/>
      <c r="C29" s="96"/>
    </row>
    <row r="30" spans="1:33" x14ac:dyDescent="0.3">
      <c r="B30" s="89" t="s">
        <v>34</v>
      </c>
      <c r="C30" s="170"/>
      <c r="D30" s="170"/>
      <c r="E30" s="170"/>
      <c r="F30" s="170"/>
      <c r="G30" s="170"/>
      <c r="H30" s="170"/>
      <c r="I30" s="170"/>
      <c r="J30" s="170"/>
      <c r="K30" s="170"/>
      <c r="L30" s="170"/>
      <c r="M30" s="170"/>
      <c r="N30" s="170"/>
      <c r="O30" s="170"/>
    </row>
    <row r="31" spans="1:33" x14ac:dyDescent="0.3">
      <c r="B31" s="170" t="s">
        <v>53</v>
      </c>
      <c r="C31" s="170"/>
      <c r="D31" s="170"/>
      <c r="E31" s="170"/>
      <c r="F31" s="170"/>
      <c r="G31" s="170"/>
      <c r="H31" s="170"/>
      <c r="I31" s="170"/>
      <c r="J31" s="170"/>
      <c r="K31" s="170"/>
      <c r="L31" s="170"/>
      <c r="M31" s="170"/>
      <c r="N31" s="170"/>
      <c r="O31" s="128"/>
    </row>
    <row r="32" spans="1:33" x14ac:dyDescent="0.3">
      <c r="B32" s="170" t="s">
        <v>54</v>
      </c>
      <c r="C32" s="170"/>
      <c r="D32" s="170"/>
      <c r="E32" s="170"/>
      <c r="F32" s="170"/>
      <c r="G32" s="170"/>
      <c r="H32" s="170"/>
      <c r="I32" s="170"/>
      <c r="J32" s="170"/>
      <c r="K32" s="170"/>
      <c r="L32" s="170"/>
      <c r="M32" s="170"/>
      <c r="N32" s="170"/>
    </row>
    <row r="33" spans="1:33" x14ac:dyDescent="0.3">
      <c r="B33" s="170" t="s">
        <v>55</v>
      </c>
      <c r="C33" s="170"/>
      <c r="D33" s="170"/>
      <c r="E33" s="170"/>
      <c r="F33" s="170"/>
      <c r="G33" s="170"/>
      <c r="H33" s="170"/>
      <c r="I33" s="170"/>
      <c r="J33" s="170"/>
      <c r="K33" s="170"/>
      <c r="L33" s="170"/>
      <c r="M33" s="170"/>
      <c r="N33" s="170"/>
    </row>
    <row r="34" spans="1:33" x14ac:dyDescent="0.3">
      <c r="B34" s="170" t="s">
        <v>56</v>
      </c>
      <c r="C34" s="170"/>
      <c r="D34" s="170"/>
      <c r="E34" s="170"/>
      <c r="F34" s="170"/>
      <c r="G34" s="170"/>
      <c r="H34" s="170"/>
      <c r="I34" s="170"/>
      <c r="J34" s="170"/>
      <c r="K34" s="170"/>
      <c r="L34" s="170"/>
      <c r="M34" s="170"/>
      <c r="N34" s="170"/>
    </row>
    <row r="35" spans="1:33" s="7" customFormat="1" x14ac:dyDescent="0.3">
      <c r="A35" s="6"/>
      <c r="B35" s="170" t="s">
        <v>57</v>
      </c>
      <c r="C35" s="170"/>
      <c r="D35" s="170"/>
      <c r="E35" s="170"/>
      <c r="F35" s="170"/>
      <c r="G35" s="170"/>
      <c r="H35" s="170"/>
      <c r="I35" s="170"/>
      <c r="J35" s="170"/>
      <c r="K35" s="170"/>
      <c r="L35" s="170"/>
      <c r="M35" s="170"/>
      <c r="N35" s="170"/>
      <c r="U35" s="9"/>
      <c r="V35" s="11"/>
      <c r="W35" s="12"/>
      <c r="X35" s="13"/>
      <c r="Y35" s="14"/>
      <c r="Z35" s="12"/>
      <c r="AA35" s="15"/>
      <c r="AB35" s="16"/>
      <c r="AC35" s="17"/>
      <c r="AD35" s="17"/>
      <c r="AE35" s="18"/>
      <c r="AF35" s="19"/>
      <c r="AG35" s="8"/>
    </row>
  </sheetData>
  <sheetProtection formatColumns="0"/>
  <mergeCells count="37">
    <mergeCell ref="S5:U5"/>
    <mergeCell ref="A1:D1"/>
    <mergeCell ref="G1:AF2"/>
    <mergeCell ref="A2:D2"/>
    <mergeCell ref="A3:AF3"/>
    <mergeCell ref="A4:AF4"/>
    <mergeCell ref="I7:I9"/>
    <mergeCell ref="J7:P7"/>
    <mergeCell ref="Q7:Q9"/>
    <mergeCell ref="R7:R9"/>
    <mergeCell ref="A7:A9"/>
    <mergeCell ref="B7:B9"/>
    <mergeCell ref="C7:C9"/>
    <mergeCell ref="D7:D9"/>
    <mergeCell ref="E7:E9"/>
    <mergeCell ref="F7:F9"/>
    <mergeCell ref="B35:N35"/>
    <mergeCell ref="AA7:AA9"/>
    <mergeCell ref="AB7:AB9"/>
    <mergeCell ref="AC7:AF7"/>
    <mergeCell ref="J8:K8"/>
    <mergeCell ref="L8:N8"/>
    <mergeCell ref="O8:O9"/>
    <mergeCell ref="P8:P9"/>
    <mergeCell ref="S7:S9"/>
    <mergeCell ref="T7:T9"/>
    <mergeCell ref="U7:U9"/>
    <mergeCell ref="V7:V9"/>
    <mergeCell ref="W7:X7"/>
    <mergeCell ref="Y7:Z7"/>
    <mergeCell ref="G7:G9"/>
    <mergeCell ref="H7:H9"/>
    <mergeCell ref="C30:O30"/>
    <mergeCell ref="B31:N31"/>
    <mergeCell ref="B32:N32"/>
    <mergeCell ref="B33:N33"/>
    <mergeCell ref="B34:N34"/>
  </mergeCells>
  <pageMargins left="0.37" right="0.118110236220472" top="0.15748031496063" bottom="0" header="0.47244094488188998" footer="0.31496062992126"/>
  <pageSetup scale="5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1</vt:lpstr>
      <vt:lpstr>2</vt:lpstr>
      <vt:lpstr>3</vt:lpstr>
      <vt:lpstr>4</vt:lpstr>
      <vt:lpstr>5</vt:lpstr>
      <vt:lpstr>6</vt:lpstr>
      <vt:lpstr>7</vt:lpstr>
      <vt:lpstr>8</vt:lpstr>
      <vt:lpstr>'1'!Print_Titles</vt:lpstr>
      <vt:lpstr>'2'!Print_Titles</vt:lpstr>
      <vt:lpstr>'3'!Print_Titles</vt:lpstr>
      <vt:lpstr>'4'!Print_Titles</vt:lpstr>
      <vt:lpstr>'5'!Print_Titles</vt:lpstr>
      <vt:lpstr>'6'!Print_Titles</vt:lpstr>
      <vt:lpstr>'7'!Print_Titles</vt:lpstr>
      <vt:lpstr>'8'!Print_Titles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Ngo Thi Tam</dc:creator>
  <cp:lastModifiedBy>Admin</cp:lastModifiedBy>
  <cp:lastPrinted>2025-03-21T03:25:05Z</cp:lastPrinted>
  <dcterms:created xsi:type="dcterms:W3CDTF">2022-10-04T02:03:19Z</dcterms:created>
  <dcterms:modified xsi:type="dcterms:W3CDTF">2025-03-21T03:34:00Z</dcterms:modified>
</cp:coreProperties>
</file>